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hillintl.sharepoint.com/sites/71-23-01BidSupport/Shared Documents/39-25-01 Addendum/OTIC 39-25-01 Addenda/Addendum No. 2/"/>
    </mc:Choice>
  </mc:AlternateContent>
  <xr:revisionPtr revIDLastSave="196" documentId="13_ncr:1_{E0239DF1-DD41-49D9-9723-1129BB04E234}" xr6:coauthVersionLast="47" xr6:coauthVersionMax="47" xr10:uidLastSave="{97C86E1C-707C-4FC3-84E0-1E8B215966F4}"/>
  <bookViews>
    <workbookView xWindow="-28920" yWindow="0" windowWidth="29040" windowHeight="15720" xr2:uid="{83C7DC0D-DDBC-4064-905E-74A12AB64E54}"/>
  </bookViews>
  <sheets>
    <sheet name="Estimated Quantities Worksheet" sheetId="1" r:id="rId1"/>
  </sheets>
  <externalReferences>
    <externalReference r:id="rId2"/>
  </externalReferences>
  <definedNames>
    <definedName name="HEADINGS">OFFSET([1]Lists!$B$2,0,0,MATCH("*",[1]Lists!$B$2:$B$1000002,-1),1)</definedName>
    <definedName name="ITEM">[1]!QryItem[[#All],[ITEM]]</definedName>
    <definedName name="JWI">[1]!QryItem[#All]</definedName>
    <definedName name="_xlnm.Print_Area" localSheetId="0">'Estimated Quantities Worksheet'!$B$1:$H$277</definedName>
    <definedName name="QryItemNamed">[1]!QryItem[#All]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38" i="1" l="1"/>
  <c r="H240" i="1"/>
  <c r="H241" i="1"/>
  <c r="H242" i="1"/>
  <c r="H243" i="1"/>
  <c r="H244" i="1"/>
  <c r="H28" i="1" l="1"/>
  <c r="H254" i="1"/>
  <c r="H245" i="1"/>
  <c r="H141" i="1"/>
  <c r="H140" i="1"/>
  <c r="H139" i="1"/>
  <c r="H138" i="1"/>
  <c r="H137" i="1"/>
  <c r="H253" i="1"/>
  <c r="H41" i="1" l="1"/>
  <c r="H40" i="1"/>
  <c r="H39" i="1"/>
  <c r="H38" i="1"/>
  <c r="H37" i="1"/>
  <c r="H36" i="1"/>
  <c r="H35" i="1"/>
  <c r="H34" i="1"/>
  <c r="H33" i="1"/>
  <c r="H32" i="1"/>
  <c r="H31" i="1"/>
  <c r="H30" i="1"/>
  <c r="H29" i="1"/>
  <c r="H65" i="1"/>
  <c r="H81" i="1"/>
  <c r="H80" i="1"/>
  <c r="H79" i="1"/>
  <c r="H78" i="1"/>
  <c r="H77" i="1"/>
  <c r="H100" i="1"/>
  <c r="H99" i="1"/>
  <c r="H160" i="1"/>
  <c r="H159" i="1"/>
  <c r="H158" i="1"/>
  <c r="H157" i="1"/>
  <c r="H156" i="1"/>
  <c r="H155" i="1"/>
  <c r="H154" i="1"/>
  <c r="H153" i="1"/>
  <c r="H152" i="1"/>
  <c r="H151" i="1"/>
  <c r="H150" i="1"/>
  <c r="H149" i="1"/>
  <c r="H148" i="1"/>
  <c r="H147" i="1"/>
  <c r="H146" i="1"/>
  <c r="H93" i="1" l="1"/>
  <c r="H239" i="1" l="1"/>
  <c r="H246" i="1"/>
  <c r="H247" i="1"/>
  <c r="H248" i="1"/>
  <c r="H249" i="1"/>
  <c r="H250" i="1"/>
  <c r="H251" i="1"/>
  <c r="H252" i="1"/>
  <c r="H237" i="1"/>
  <c r="H213" i="1"/>
  <c r="H214" i="1"/>
  <c r="H215" i="1"/>
  <c r="H216" i="1"/>
  <c r="H217" i="1"/>
  <c r="H218" i="1"/>
  <c r="H219" i="1"/>
  <c r="H220" i="1"/>
  <c r="H221" i="1"/>
  <c r="H222" i="1"/>
  <c r="H223" i="1"/>
  <c r="H224" i="1"/>
  <c r="H225" i="1"/>
  <c r="H226" i="1"/>
  <c r="H227" i="1"/>
  <c r="H228" i="1"/>
  <c r="H229" i="1"/>
  <c r="H230" i="1"/>
  <c r="H231" i="1"/>
  <c r="H232" i="1"/>
  <c r="H233" i="1"/>
  <c r="H212" i="1"/>
  <c r="H206"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7" i="1"/>
  <c r="H208" i="1"/>
  <c r="H165" i="1"/>
  <c r="H136" i="1"/>
  <c r="H142" i="1"/>
  <c r="H143" i="1"/>
  <c r="H144" i="1"/>
  <c r="H145" i="1"/>
  <c r="H161" i="1"/>
  <c r="H135" i="1"/>
  <c r="H113" i="1"/>
  <c r="H102" i="1"/>
  <c r="H104" i="1"/>
  <c r="H103" i="1"/>
  <c r="H105" i="1"/>
  <c r="H106" i="1"/>
  <c r="H107" i="1"/>
  <c r="H108" i="1"/>
  <c r="H109" i="1"/>
  <c r="H110" i="1"/>
  <c r="H111" i="1"/>
  <c r="H112" i="1"/>
  <c r="H114" i="1"/>
  <c r="H115" i="1"/>
  <c r="H116" i="1"/>
  <c r="H117" i="1"/>
  <c r="H118" i="1"/>
  <c r="H119" i="1"/>
  <c r="H120" i="1"/>
  <c r="H121" i="1"/>
  <c r="H123" i="1"/>
  <c r="H124" i="1"/>
  <c r="H125" i="1"/>
  <c r="H126" i="1"/>
  <c r="H127" i="1"/>
  <c r="H128" i="1"/>
  <c r="H129" i="1"/>
  <c r="H130" i="1"/>
  <c r="H131" i="1"/>
  <c r="H101" i="1"/>
  <c r="H82" i="1"/>
  <c r="H83" i="1"/>
  <c r="H84" i="1"/>
  <c r="H85" i="1"/>
  <c r="H86" i="1"/>
  <c r="H87" i="1"/>
  <c r="H88" i="1"/>
  <c r="H89" i="1"/>
  <c r="H90" i="1"/>
  <c r="H91" i="1"/>
  <c r="H92" i="1"/>
  <c r="H94" i="1"/>
  <c r="H95" i="1"/>
  <c r="H76" i="1"/>
  <c r="H15" i="1"/>
  <c r="H16" i="1"/>
  <c r="H17" i="1"/>
  <c r="H18" i="1"/>
  <c r="H19" i="1"/>
  <c r="H20" i="1"/>
  <c r="H21" i="1"/>
  <c r="H22" i="1"/>
  <c r="H23" i="1"/>
  <c r="H24" i="1"/>
  <c r="H25" i="1"/>
  <c r="H26" i="1"/>
  <c r="H27" i="1"/>
  <c r="H42" i="1"/>
  <c r="H43" i="1"/>
  <c r="H44" i="1"/>
  <c r="H45" i="1"/>
  <c r="H46" i="1"/>
  <c r="H47" i="1"/>
  <c r="H48" i="1"/>
  <c r="H49" i="1"/>
  <c r="H50" i="1"/>
  <c r="H51" i="1"/>
  <c r="H52" i="1"/>
  <c r="H53" i="1"/>
  <c r="H54" i="1"/>
  <c r="H55" i="1"/>
  <c r="H56" i="1"/>
  <c r="H57" i="1"/>
  <c r="H58" i="1"/>
  <c r="H60" i="1"/>
  <c r="H61" i="1"/>
  <c r="H62" i="1"/>
  <c r="H63" i="1"/>
  <c r="H64" i="1"/>
  <c r="H66" i="1"/>
  <c r="H67" i="1"/>
  <c r="H59" i="1"/>
  <c r="H68" i="1"/>
  <c r="H69" i="1"/>
  <c r="H70" i="1"/>
  <c r="H71" i="1"/>
  <c r="H72" i="1"/>
  <c r="H7" i="1"/>
  <c r="H8" i="1"/>
  <c r="H9" i="1"/>
  <c r="H10" i="1"/>
  <c r="H6" i="1"/>
  <c r="H14" i="1"/>
  <c r="H162" i="1" l="1"/>
  <c r="H255" i="1"/>
  <c r="H209" i="1"/>
  <c r="H96" i="1"/>
  <c r="H132" i="1"/>
  <c r="H73" i="1"/>
  <c r="H234" i="1"/>
  <c r="H11" i="1"/>
  <c r="E259" i="1" l="1"/>
  <c r="G276" i="1" s="1"/>
  <c r="B7" i="1" l="1"/>
  <c r="B8" i="1" l="1"/>
  <c r="B9" i="1" s="1"/>
  <c r="B10" i="1" s="1"/>
  <c r="B14" i="1" l="1"/>
  <c r="B15" i="1" s="1"/>
  <c r="B16" i="1" s="1"/>
  <c r="B17" i="1" s="1"/>
  <c r="B18" i="1" s="1"/>
  <c r="B19" i="1" s="1"/>
  <c r="B20" i="1" s="1"/>
  <c r="B21" i="1" s="1"/>
  <c r="B22" i="1" s="1"/>
  <c r="B23" i="1" s="1"/>
  <c r="B24" i="1" s="1"/>
  <c r="B25" i="1" s="1"/>
  <c r="B26" i="1" s="1"/>
  <c r="B27" i="1" s="1"/>
  <c r="B28" i="1" s="1"/>
  <c r="B29" i="1" s="1"/>
  <c r="B30" i="1" s="1"/>
  <c r="B31" i="1" s="1"/>
  <c r="B32" i="1" l="1"/>
  <c r="B33" i="1" s="1"/>
  <c r="B34" i="1" l="1"/>
  <c r="B35" i="1" s="1"/>
  <c r="B36" i="1" s="1"/>
  <c r="B37" i="1" s="1"/>
  <c r="B38" i="1" s="1"/>
  <c r="B39" i="1" s="1"/>
  <c r="B40" i="1" s="1"/>
  <c r="B41" i="1" l="1"/>
  <c r="B42" i="1" s="1"/>
  <c r="B43" i="1" s="1"/>
  <c r="B44" i="1" s="1"/>
  <c r="B45" i="1" s="1"/>
  <c r="B46" i="1" s="1"/>
  <c r="B47" i="1" s="1"/>
  <c r="B48" i="1" s="1"/>
  <c r="B49" i="1" s="1"/>
  <c r="B50" i="1" l="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6" i="1" s="1"/>
  <c r="B77" i="1" l="1"/>
  <c r="B78" i="1" s="1"/>
  <c r="B79" i="1" s="1"/>
  <c r="B80" i="1" l="1"/>
  <c r="B81" i="1" s="1"/>
  <c r="B82" i="1" s="1"/>
  <c r="B83" i="1" s="1"/>
  <c r="B84" i="1" s="1"/>
  <c r="B85" i="1" s="1"/>
  <c r="B86" i="1" s="1"/>
  <c r="B87" i="1" s="1"/>
  <c r="B88" i="1" s="1"/>
  <c r="B89" i="1" s="1"/>
  <c r="B90" i="1" s="1"/>
  <c r="B91" i="1" s="1"/>
  <c r="B92" i="1" s="1"/>
  <c r="B93" i="1" l="1"/>
  <c r="B94" i="1" s="1"/>
  <c r="B95"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5" i="1" s="1"/>
  <c r="B136" i="1" s="1"/>
  <c r="B137" i="1" l="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12" i="1" s="1"/>
  <c r="B213" i="1" s="1"/>
  <c r="B214" i="1" s="1"/>
  <c r="B215" i="1" s="1"/>
  <c r="B216" i="1" s="1"/>
  <c r="B217" i="1" s="1"/>
  <c r="B218" i="1" s="1"/>
  <c r="B219" i="1" s="1"/>
  <c r="B220" i="1" l="1"/>
  <c r="B221" i="1" s="1"/>
  <c r="B222" i="1" s="1"/>
  <c r="B223" i="1" s="1"/>
  <c r="B224" i="1" s="1"/>
  <c r="B225" i="1" s="1"/>
  <c r="B226" i="1" s="1"/>
  <c r="B227" i="1" s="1"/>
  <c r="B228" i="1" s="1"/>
  <c r="B229" i="1" s="1"/>
  <c r="B230" i="1" s="1"/>
  <c r="B231" i="1" s="1"/>
  <c r="B232" i="1" s="1"/>
  <c r="B233" i="1" s="1"/>
  <c r="B237" i="1" s="1"/>
  <c r="B239" i="1" s="1"/>
  <c r="B244" i="1" s="1"/>
  <c r="B246" i="1" s="1"/>
  <c r="B247" i="1" s="1"/>
  <c r="B248" i="1" s="1"/>
  <c r="B249" i="1" s="1"/>
  <c r="B250" i="1" s="1"/>
  <c r="B251" i="1" s="1"/>
  <c r="B252" i="1" s="1"/>
  <c r="B253" i="1" s="1"/>
</calcChain>
</file>

<file path=xl/sharedStrings.xml><?xml version="1.0" encoding="utf-8"?>
<sst xmlns="http://schemas.openxmlformats.org/spreadsheetml/2006/main" count="595" uniqueCount="316">
  <si>
    <t>Ref.</t>
  </si>
  <si>
    <t>Item</t>
  </si>
  <si>
    <t>Unit</t>
  </si>
  <si>
    <t>Quantity</t>
  </si>
  <si>
    <t>No.</t>
  </si>
  <si>
    <t>MAINTAINING TRAFFIC</t>
  </si>
  <si>
    <t>IB.ART.6</t>
  </si>
  <si>
    <t>MOBILIZATION</t>
  </si>
  <si>
    <t>SP 623</t>
  </si>
  <si>
    <t>SP 619</t>
  </si>
  <si>
    <t>FIELD OFFICE</t>
  </si>
  <si>
    <t>EACH</t>
  </si>
  <si>
    <t>SP 614</t>
  </si>
  <si>
    <t>MILE</t>
  </si>
  <si>
    <t>SUMMARY</t>
  </si>
  <si>
    <t>Description</t>
  </si>
  <si>
    <t>Units</t>
  </si>
  <si>
    <t>Price</t>
  </si>
  <si>
    <t>Extension</t>
  </si>
  <si>
    <t>EMBANKMENT</t>
  </si>
  <si>
    <t>FT</t>
  </si>
  <si>
    <t>EXCAVATION</t>
  </si>
  <si>
    <t>LINEAR GRADING, AS PER PLAN</t>
  </si>
  <si>
    <t>TON</t>
  </si>
  <si>
    <t>WATER</t>
  </si>
  <si>
    <t>MGAL</t>
  </si>
  <si>
    <t>TOTAL - ROADWAY</t>
  </si>
  <si>
    <t>TOTAL - MAINTENANCE OF TRAFFIC</t>
  </si>
  <si>
    <t>TOTAL - EROSION CONTROL</t>
  </si>
  <si>
    <t>The total amount of the preceding Bid, based upon the approximate quantities given above, and the Unit Prices and Lump Sum specified by the undersigned, amounts to the sum of:</t>
  </si>
  <si>
    <t>SPECIAL</t>
  </si>
  <si>
    <t>HEADWALL REMOVED</t>
  </si>
  <si>
    <t>FENCE REMOVED</t>
  </si>
  <si>
    <t>FENCE, TYPE 47, AS PER PLAN</t>
  </si>
  <si>
    <t>GENERAL (Ref. Nos. 1 - 5)</t>
  </si>
  <si>
    <t>ACRE</t>
  </si>
  <si>
    <t>PRECAST REINFORCED CONCRETE OUTLET, AS PER PLAN</t>
  </si>
  <si>
    <t>SP 605</t>
  </si>
  <si>
    <t>SP 611</t>
  </si>
  <si>
    <t>TOTAL - DRAINAGE</t>
  </si>
  <si>
    <t>JOINT SEALER</t>
  </si>
  <si>
    <t>SONIC NAP ALERT PATTERN (SNAP)</t>
  </si>
  <si>
    <t>TOTAL -PAVEMENT</t>
  </si>
  <si>
    <t>REPLACEMENT SIGN</t>
  </si>
  <si>
    <t>WORK ZONE CROSSOVER LIGHTING SYSTEM</t>
  </si>
  <si>
    <t>PORTABLE CHANGEABLE MESSAGE SIGN, AS PER PLAN</t>
  </si>
  <si>
    <t>WORK ZONE CHANNELIZING LINE, CLASS I, 642 PAINT (8" WHITE)</t>
  </si>
  <si>
    <t>WORK ZONE YELLOW EDGE LINE, 6 INCH</t>
  </si>
  <si>
    <t>REMOVAL OF PAVEMENT MARKING</t>
  </si>
  <si>
    <t>REPLACEMENT PRISMATIC RETRO-REFLECTOR</t>
  </si>
  <si>
    <t>32" PORTABLE BARRIER (WITH GLARE SCREEN)</t>
  </si>
  <si>
    <t>32" PORTABLE BARRIER (WITHOUT GLARE SCREEN)</t>
  </si>
  <si>
    <t>CONSTRUCTION ZONE MARKER, ONE-WAY MODEL, WHITE</t>
  </si>
  <si>
    <t>CONSTRUCTION ZONE MARKER, ONE-WAY MODEL, YELLOW</t>
  </si>
  <si>
    <t>SIGNING, MISC.: ADDITIONAL SIGNS WITH SUPPORTS, AS DIRECTED BY THE CHIEF ENGINEER</t>
  </si>
  <si>
    <t>"SNAP" MILL AND FILL</t>
  </si>
  <si>
    <t>EXISTING CROSSOVER TO BE CLOSED/RE-OPENED</t>
  </si>
  <si>
    <t>DAY</t>
  </si>
  <si>
    <t>SY</t>
  </si>
  <si>
    <t>TOTAL - TRAFFIC CONTROL</t>
  </si>
  <si>
    <t>REMOVAL OF DELINEATOR</t>
  </si>
  <si>
    <t>RAISED PAVEMENT MARKER REMOVED</t>
  </si>
  <si>
    <t>BARRIER REFLECTOR, TYPE B</t>
  </si>
  <si>
    <t>SP 626</t>
  </si>
  <si>
    <t>Item No.'s that do not have an IB or SP designation are items drawn from the 2023 ODOT CMS.  Bidders should refer to the 2023 ODOT CMS for information and guidance concerning these items.</t>
  </si>
  <si>
    <t>NOTE:  Bidders must complete following information below.</t>
  </si>
  <si>
    <t>WASTE SITE DEDUCT ALTERNATE</t>
  </si>
  <si>
    <r>
      <t xml:space="preserve">A </t>
    </r>
    <r>
      <rPr>
        <b/>
        <i/>
        <sz val="12"/>
        <rFont val="Arial"/>
        <family val="2"/>
      </rPr>
      <t>Waste Site Deduct Alternate</t>
    </r>
    <r>
      <rPr>
        <sz val="12"/>
        <rFont val="Arial"/>
        <family val="2"/>
      </rPr>
      <t xml:space="preserve"> Proposal is included in the Bid Submittal: __________. (yes or no)</t>
    </r>
  </si>
  <si>
    <r>
      <t xml:space="preserve">Amount of </t>
    </r>
    <r>
      <rPr>
        <b/>
        <i/>
        <sz val="12"/>
        <rFont val="Arial"/>
        <family val="2"/>
      </rPr>
      <t>WASTE SITE DEDUCT ALTERNATE</t>
    </r>
    <r>
      <rPr>
        <sz val="12"/>
        <rFont val="Arial"/>
        <family val="2"/>
      </rPr>
      <t xml:space="preserve">:  </t>
    </r>
  </si>
  <si>
    <t xml:space="preserve">TEMPORARY ACCESS DEDUCT ALTERNATE </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</si>
  <si>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the INSTRUCTIONS TO BIDDERS)</t>
  </si>
  <si>
    <r>
      <t xml:space="preserve">A </t>
    </r>
    <r>
      <rPr>
        <b/>
        <i/>
        <sz val="12"/>
        <rFont val="Arial"/>
        <family val="2"/>
      </rPr>
      <t>Temporary Access Deduct Alternate</t>
    </r>
    <r>
      <rPr>
        <sz val="12"/>
        <rFont val="Arial"/>
        <family val="2"/>
      </rPr>
      <t xml:space="preserve"> Proposal is included in the Bid Submittal: __________. (yes or no)</t>
    </r>
  </si>
  <si>
    <r>
      <t xml:space="preserve">Amount of </t>
    </r>
    <r>
      <rPr>
        <b/>
        <i/>
        <sz val="12"/>
        <rFont val="Arial"/>
        <family val="2"/>
      </rPr>
      <t>TEMPORARY ACCESS DEDUCT ALTERNATE</t>
    </r>
    <r>
      <rPr>
        <sz val="12"/>
        <rFont val="Arial"/>
        <family val="2"/>
      </rPr>
      <t xml:space="preserve">:  </t>
    </r>
  </si>
  <si>
    <t>PROJECT NO. 39-25-01 (MP 154.10 &amp; MP 159.80)</t>
  </si>
  <si>
    <t>MGS BRIDGE TERMINAL ASSEMBLY, TYPE 1, AS PER PLAN (WITH LONG POSTS)</t>
  </si>
  <si>
    <t>GUARDRAIL, TYPE MGS WITH LONG POSTS</t>
  </si>
  <si>
    <t>ANCHOR ASSEMBLY, MGS TYPE T, AS PER PLAN (WITH LONG POSTS)</t>
  </si>
  <si>
    <t>CONCRETE BARRIER REMOVED</t>
  </si>
  <si>
    <t>CATCH BASIN OR INLET REMOVED</t>
  </si>
  <si>
    <t>BORROW</t>
  </si>
  <si>
    <t>DITCH CLEANOUT</t>
  </si>
  <si>
    <t>STA</t>
  </si>
  <si>
    <t>MGS BRIDGE TERMINAL ASSEMBLY, TYPE 2, AS PER PLAN (WITH LONG POSTS)</t>
  </si>
  <si>
    <t>CONCRETE BARRIER, SINGLE SLOPE, TYPE B-50, AS PER PLAN</t>
  </si>
  <si>
    <t>CONCRETE BARRIER, SINGLE SLOPE, TYPE D, AS PER PLAN</t>
  </si>
  <si>
    <t>CONCRETE BARRIER END SECTION, TYPE D, AS PER PLAN</t>
  </si>
  <si>
    <t>CONCRETE BARRIER, END ANCHORAGE, REINFORCED, TYPE D, AS PER PLAN</t>
  </si>
  <si>
    <t>MAILBOX REMOVED AND RESET</t>
  </si>
  <si>
    <t>DEBRIS PILE REMOVAL</t>
  </si>
  <si>
    <t>18" CONDUIT, TYPE B, 706.02</t>
  </si>
  <si>
    <t>21" CONDUIT, TYPE B, 706.02</t>
  </si>
  <si>
    <t>CATCH BASIN ADJUSTED TO GRADE, LESS THAN 4", AS PER PLAN</t>
  </si>
  <si>
    <t>CATCH BASIN GRATE AND CASTING, AS PER PLAN</t>
  </si>
  <si>
    <t>PIPE CLEANOUT, 24" AND UNDER</t>
  </si>
  <si>
    <t>PIPE CLEANOUT, 27" TO 48"</t>
  </si>
  <si>
    <t>CHANNEL CLEANOUT</t>
  </si>
  <si>
    <t>GAL</t>
  </si>
  <si>
    <t>DELINEATOR, POST GROUND MOUNTED, AS PER PLAN</t>
  </si>
  <si>
    <t>RAISED PAVEMENT MARKER STIMSONITE MODEL 101 LPCR</t>
  </si>
  <si>
    <t>RAISED PAVEMENT MARKER STIMSONITE MODEL 101 LPCR (WHITE)</t>
  </si>
  <si>
    <t>SIGNING, MISC.: TENTH MILEPOST SIGN ERECTED</t>
  </si>
  <si>
    <t xml:space="preserve">PREMIUM FOR CONTRACT PERFORMANCE BOND AND FOR PAYMENT BOND </t>
  </si>
  <si>
    <t xml:space="preserve">CONSTRUCTION LAYOUT STAKES AND SURVEYING </t>
  </si>
  <si>
    <t>SP 404</t>
  </si>
  <si>
    <t>SP 404A</t>
  </si>
  <si>
    <t>SP 407</t>
  </si>
  <si>
    <t>PAVEMENT PLANING, ASPHALT CONCRETE</t>
  </si>
  <si>
    <t>ASPHALT CONCRETE SURFACE COURSE, USING CRUSHED STONE PG 64-22 (T = 1-1/2")</t>
  </si>
  <si>
    <t>NON-TRACKING TACK COAT FOR INTERMEDIATE (APPLIED @ 0.06 GAL/SY)</t>
  </si>
  <si>
    <t>WORK ZONE IMPACT ATTENUATOR, 24" WIDE HAZARDS, (UNIDIRECTIONAL)</t>
  </si>
  <si>
    <t>WORK ZONE EDGE LINE, CLASS 1, 642 PAINT (6" WHITE)</t>
  </si>
  <si>
    <t>WORK ZONE EDGE LINE, CLASS 1, 642 PAINT (8" WHITE)</t>
  </si>
  <si>
    <t>WORK ZONE EDGE LINE, CLASS 1, 642 PAINT (6" YELLOW)</t>
  </si>
  <si>
    <t>WORK ZONE EDGE LINE, CLASS 1, 642 PAINT (8" YELLOW)</t>
  </si>
  <si>
    <t>WORK ZONE WHITE EDGE LINE, 6 INCH</t>
  </si>
  <si>
    <t>WORK ZONE WHITE EDGE LINE, 8 INCH</t>
  </si>
  <si>
    <t>WORK ZONE YELLOW EDGE LINE, 8 INCH</t>
  </si>
  <si>
    <t>WORK ZONE CHANNELIZING LINE, 8 INCH</t>
  </si>
  <si>
    <t>PAVEMENT FOR MAINTAINING TRAFFIC, CLASS A, TYPE 1, AS PER PLAN</t>
  </si>
  <si>
    <t>PAVEMENT FOR MAINTAINING TRAFFIC, CLASS A, TYPE 2, AS PER PLAN</t>
  </si>
  <si>
    <t>RAISED PAVEMENT MARKER-STIMSONITE MODEL 101</t>
  </si>
  <si>
    <t>REPLACEMENT RAISED PAVEMENT MARKER CASTING-STIMSONITE MODEL 101 LPCR</t>
  </si>
  <si>
    <t>BARRIER REFLECTOR, TYPE A (WHITE)</t>
  </si>
  <si>
    <t>SP 614B</t>
  </si>
  <si>
    <t>SP 614C</t>
  </si>
  <si>
    <t>SP 621</t>
  </si>
  <si>
    <t>SP 622</t>
  </si>
  <si>
    <t>SP 626A</t>
  </si>
  <si>
    <t>HOURS</t>
  </si>
  <si>
    <t>MONTH</t>
  </si>
  <si>
    <t>ZONE PERSON WITH ZONE VEHICLE</t>
  </si>
  <si>
    <t>PAVEMENT REMOVED, AS PER PLAN</t>
  </si>
  <si>
    <t>CONCRETE BARRIER REMOVED, AS PER PLAN</t>
  </si>
  <si>
    <t>GUARDRAIL REMOVED, AS PER PLAN</t>
  </si>
  <si>
    <t>CLEARING AND GRUBBING, AS PER PLAN</t>
  </si>
  <si>
    <t>CY</t>
  </si>
  <si>
    <t>LS</t>
  </si>
  <si>
    <t>ROADWAY EXCAVATION</t>
  </si>
  <si>
    <t>SUBGRADE COMPACTION</t>
  </si>
  <si>
    <t>GEOTEXTILE FABRIC, 712.09, TYPE D</t>
  </si>
  <si>
    <t>CEMENT</t>
  </si>
  <si>
    <t>CURING COAT, AS PER PLAN</t>
  </si>
  <si>
    <t>CEMENT STABILIZED SUBGRADE, 14 INCHES DEEP, AS PER PLAN</t>
  </si>
  <si>
    <t>CEMENT STABILIZED SUBGRADE, 16 INCHES DEEP, AS PER PLAN</t>
  </si>
  <si>
    <t>HOUR</t>
  </si>
  <si>
    <t>TEST ROLLING</t>
  </si>
  <si>
    <t>CRUSHED AGGREGATE SLOPE PROTECTION</t>
  </si>
  <si>
    <t>GUARDRAIL, TYPE MGS HALF POST SPACING WITH LONG POSTS</t>
  </si>
  <si>
    <t>GUARDRAIL, TYPE MGS, LONG-SPAN</t>
  </si>
  <si>
    <t>FENCELINE SEEDING AND MULCHING</t>
  </si>
  <si>
    <t>CONCRETE BARRIER, END ANCHORAGE, REINFORCED, TYPE B-50, AS PER PLAN</t>
  </si>
  <si>
    <t>FENCELINE CLEARING AND GRUBBING</t>
  </si>
  <si>
    <t>PIPE CLEANOUT, OVER 48"</t>
  </si>
  <si>
    <t>ROCK CHANNEL PROTECTION, TYPE B WITH GEOTEXTILE FABRIC</t>
  </si>
  <si>
    <t>SOIL ANALYSIS TEST</t>
  </si>
  <si>
    <t>SEEDING AND MULCHING, CLASS 3B</t>
  </si>
  <si>
    <t>SEEDING AND MULCHING</t>
  </si>
  <si>
    <t>REPAIR SEEDING AND MULCHING</t>
  </si>
  <si>
    <t>INTER-SEEDING</t>
  </si>
  <si>
    <t>COMMERCIAL FERTILIZER</t>
  </si>
  <si>
    <t>LIME</t>
  </si>
  <si>
    <t>MOWING</t>
  </si>
  <si>
    <t>SLOPE EROSION PROTECTION</t>
  </si>
  <si>
    <t>DITCH EROSION PROTECTION</t>
  </si>
  <si>
    <t>EROSION CONTROL MAT, TYPE B</t>
  </si>
  <si>
    <t>EROSION CONTROL</t>
  </si>
  <si>
    <t>6" SHALLOW PIPE UNDERDRAIN WITH FABRIC WRAP (24")</t>
  </si>
  <si>
    <t>6" SHALLOW PIPE UNDERDRAIN WITH FABRIC WRAP (30")</t>
  </si>
  <si>
    <t>6" BASE PIPE UNDERDRAIN WITH FABRIC WRAP (18")</t>
  </si>
  <si>
    <t>6" UNCLASSIFIED PIPE UNDERDRAINS WITH FABRIC WRAP</t>
  </si>
  <si>
    <t>AGGREGATE DRAIN, TYPE I, WITH FABRIC WRAP, AS PER PLAN</t>
  </si>
  <si>
    <t>AGGREGATE DRAIN, TYPE II, WITH FABRIC WRAP, AS PER PLAN</t>
  </si>
  <si>
    <t>15" CONDUIT, TYPE B, 706.02</t>
  </si>
  <si>
    <t>24" CONDUIT, TYPE B, 706.02</t>
  </si>
  <si>
    <t>42" CONDUIT, TYPE B, 706.02</t>
  </si>
  <si>
    <t>CATCH BASIN NO. CB-1</t>
  </si>
  <si>
    <t>INLET NO. I-3B50</t>
  </si>
  <si>
    <t>CATCH BASIN ADJUSTED TO GRADE, 4" TO 12", AS PER PLAN</t>
  </si>
  <si>
    <t>CATCH BASIN ADJUSTED TO GRADE, GREATER THAN 12", AS PER PLAN</t>
  </si>
  <si>
    <t>LINER PIPE, AS PER PLAN, 36"</t>
  </si>
  <si>
    <t>LINER PIPE, AS PER PLAN, 54"</t>
  </si>
  <si>
    <t>PARTIAL DEPTH PAVEMENT REPAIR</t>
  </si>
  <si>
    <t>FULL DEPTH PAVEMENT SAWING</t>
  </si>
  <si>
    <t>PAVEMENT PLANING, ASPHALT CONCRETE (T=2 1/2")</t>
  </si>
  <si>
    <t>FULL DEPTH PAVEMENT REMOVAL AND FLEXIBILE REPLACEMENT</t>
  </si>
  <si>
    <t>SP 302</t>
  </si>
  <si>
    <t>SP 304</t>
  </si>
  <si>
    <t>ASPHALT CONCRETE BASE, PG64-22</t>
  </si>
  <si>
    <t>ASPHALT CONCRETE BASE, PG64-22 (SHOULDERS)</t>
  </si>
  <si>
    <t>AGGREGATE BASE (SHOULDERS)</t>
  </si>
  <si>
    <t>AGGREGATE BASE</t>
  </si>
  <si>
    <t>GRANULAR MATERIAL</t>
  </si>
  <si>
    <t>NON-TRACKING TACK COAT</t>
  </si>
  <si>
    <t>SP 402</t>
  </si>
  <si>
    <t>SP 403</t>
  </si>
  <si>
    <t>ASPHALT CONCRETE SURFACE COURSE, USING CRUSHED STONE, PG 64-22</t>
  </si>
  <si>
    <t>SP 627</t>
  </si>
  <si>
    <t>STONE SHOULDER PROTECTION WITH GUARDRAIL</t>
  </si>
  <si>
    <t>SP 614ZP</t>
  </si>
  <si>
    <t>M GAL</t>
  </si>
  <si>
    <t>CONCRETE BARRIER, TYPE B-50, AS PER PLAN</t>
  </si>
  <si>
    <t>32" PORTABLE BARRIER (WITHOUT GLARE SCREEN), AS PER PLAN</t>
  </si>
  <si>
    <t>SF</t>
  </si>
  <si>
    <t>SP 628</t>
  </si>
  <si>
    <t>RAISED PAVEMENT MARKER</t>
  </si>
  <si>
    <t>BARRIER REFLECTOR, TYPE A</t>
  </si>
  <si>
    <t>SIGN ERECTED, FLAT SHEET, AS PER PLAN</t>
  </si>
  <si>
    <t>SIGN ERECTED, EXTRUSHEET, AS PER PLAN</t>
  </si>
  <si>
    <t>REMOVAL OF GROUND MOUNTED SIGN AND DISPOSAL</t>
  </si>
  <si>
    <t>REMOVAL OF GROUND MOUNTED POST SUPPORT AND DISPOSAL</t>
  </si>
  <si>
    <t>REMOVAL OF OVERHEAD MOUNTED SIGN AND DISPOSAL</t>
  </si>
  <si>
    <t>REMOVAL OF GROUND MOUNTED MAJOR SIGN AND DISPOSAL</t>
  </si>
  <si>
    <t>REMOVAL OF STRUCTURE MOUNTED SIGN AND DISPOSAL</t>
  </si>
  <si>
    <t>SIGNING, MISC.:MILEPOST AND TENTH MILEPOST SIGNS REMOVED</t>
  </si>
  <si>
    <t>YIELD LINE, TYPE</t>
  </si>
  <si>
    <t>STOP LINE, TYPE</t>
  </si>
  <si>
    <t>EDGE LINE, 6", TYPE 1</t>
  </si>
  <si>
    <t>LANE LINE, 6", TYPE</t>
  </si>
  <si>
    <t>REPLACEMENT PRISMATIC RETRO-REFLECTOR (WHITE)</t>
  </si>
  <si>
    <t>PORTIONS OF STRUCTURE REMOVED</t>
  </si>
  <si>
    <t>UNCLASSIFIED EXCAVATION</t>
  </si>
  <si>
    <t>EPOXY COATED STEEL REINFORCEMENT</t>
  </si>
  <si>
    <t>CLASS QC1 CONCRETE, RETAINING/WINGWALL NOT INCLUDING FOOTING</t>
  </si>
  <si>
    <t>SEALING OF CONCRETE SURFACES</t>
  </si>
  <si>
    <t>6" PERFORATED CORRUGATED PLASTIC PIPE</t>
  </si>
  <si>
    <t>6" NON-PERFORATED CORRUGATED PLASTIC</t>
  </si>
  <si>
    <t>POROUS BACKFILL WITH GEOTEXTILE FABRIC</t>
  </si>
  <si>
    <t>PATCHING CONCRETE STRUCTURE</t>
  </si>
  <si>
    <t>WINGWALL EXPANSION JOINT REPAIR OR REPLACEMENT IN KIND, AS PER PLAN</t>
  </si>
  <si>
    <t>LB</t>
  </si>
  <si>
    <t>FULL DEPTH PAVEMENT REMOVAL AND RIGID REPLACEMENT, TYPE 1, CLASS QC1 (USING RAPID RERPAIR CONCRETE MIX MATERIAL)</t>
  </si>
  <si>
    <t>STORM WATER POLLUTION PREVENTION PLAN</t>
  </si>
  <si>
    <t>PROOF ROLL, AS PER PLAN</t>
  </si>
  <si>
    <t>SHOULDER EXCAVATION</t>
  </si>
  <si>
    <t>COMPACTED AGGREGATE</t>
  </si>
  <si>
    <t>AGGREGATE (SHOULDER)</t>
  </si>
  <si>
    <t>SP 617</t>
  </si>
  <si>
    <t>SHOULDER PREPARATION</t>
  </si>
  <si>
    <t>M.GAL</t>
  </si>
  <si>
    <t>WORK ZONE LANE LINE, CLASS 1, 642 PAINT (6" WHITE)</t>
  </si>
  <si>
    <t>WORK ZONE DOTTED LINE, CLASS 1, 642 PAINT (6" WHITE)</t>
  </si>
  <si>
    <t>WORK ZONE WHITE LANE LINE, 6 INCH</t>
  </si>
  <si>
    <r>
      <t>WORK ZONE DOTTED LINE, 6 INCH</t>
    </r>
    <r>
      <rPr>
        <strike/>
        <sz val="12"/>
        <color theme="1"/>
        <rFont val="Arial"/>
        <family val="2"/>
      </rPr>
      <t xml:space="preserve"> </t>
    </r>
  </si>
  <si>
    <t>DIGITAL SPEED LIMIT (DSL) WITH DIGITAL VEHICLE SPEED FEEDBACK SIGN ASSEMBLY OPERATION</t>
  </si>
  <si>
    <t xml:space="preserve">DIGITAL SPEED LIMIT (DSL) WITH DIGITAL VEHICLE SPEED FEEDBACK SIGN ASSEMBLY PROCUREMENT </t>
  </si>
  <si>
    <t>TREE REMOVED, 18"</t>
  </si>
  <si>
    <t>TREE REMOVED, 30"</t>
  </si>
  <si>
    <t>TREE REMOVED, 48"</t>
  </si>
  <si>
    <t>PIPE REMOVED, 24" AND UNDER</t>
  </si>
  <si>
    <t>PIPE REMOVED, OVER 24"</t>
  </si>
  <si>
    <t>ROADWAY EXCAVATION AND EMBANKMENT, AS PER PLAN</t>
  </si>
  <si>
    <t>TOPSOIL FURNISHED AND PLACED</t>
  </si>
  <si>
    <t>SP 606A</t>
  </si>
  <si>
    <t>ANCHOR ASSEMBLY, MGS TYPE E</t>
  </si>
  <si>
    <t>GEOGRID FOR SUBGRADE STABILIZATION, AS PER PLAN</t>
  </si>
  <si>
    <t>ROCK CHANNEL PROTECTION, TYPE C WITH GEOTEXTILE FABRIC</t>
  </si>
  <si>
    <t>AGGREGATE BASE (VARIABLE THICKNESS)</t>
  </si>
  <si>
    <t>ASPHALT CONCRETE INTERMEDIATE COURSE OR RECYCLED ASPHALT CONCRETE INTERMEDIATE COURSE, PG 64-22</t>
  </si>
  <si>
    <t>ASPHALT CONCRETE INTERMEDIATE COURSE, OR RECYCLED ASPHALT CONCRETE INTERMEDIATE COURSE, PG 76-22 (FR)</t>
  </si>
  <si>
    <t>GRANULAR EMBANKMENT, AS PER PLAN (NO. 8 AGGREGATE)</t>
  </si>
  <si>
    <t>GRANULAR MATERIAL, TYPE C</t>
  </si>
  <si>
    <t>GEOTEXTILE FABRIC, 712.09, TYPE A</t>
  </si>
  <si>
    <t>STORM WATER POLLUTION PREVENTION INSPECTION</t>
  </si>
  <si>
    <t>EXCAVATION INCLUDING EMBANKMENT CONSTRUCTION, AS PER PLAN</t>
  </si>
  <si>
    <t>STRUCTURAL BACKFILL, TYPE 3</t>
  </si>
  <si>
    <t>BARRIER TRANSITION</t>
  </si>
  <si>
    <t>LAW ENFORCEMENT OFFICER WITH PATROL CAR, AS PER PLAN</t>
  </si>
  <si>
    <t>SHOULDER COMPACTION</t>
  </si>
  <si>
    <t>ROADWAY (Ref. Nos. 6 - 64)</t>
  </si>
  <si>
    <t>EROSION CONTROL (Ref. Nos. 65-84)</t>
  </si>
  <si>
    <t>DRAINAGE (Ref. Nos. 85-117)</t>
  </si>
  <si>
    <t>PAVEMENT (Ref. Nos. 118-143)</t>
  </si>
  <si>
    <t>MAINTENANCE OF TRAFFIC (Ref. Nos. 144-187)</t>
  </si>
  <si>
    <t>TRAFFIC CONTROL (Ref. Nos. 188-209)</t>
  </si>
  <si>
    <t>STRUCTURES (Ref. Nos. 210-220)</t>
  </si>
  <si>
    <t>TOTAL - STRUCTURES</t>
  </si>
  <si>
    <t>NOT USED</t>
  </si>
  <si>
    <t>6" UNDERDRAIN OUTLET PIPE WITH FABRIC WRAP</t>
  </si>
  <si>
    <t>220A</t>
  </si>
  <si>
    <t>TYPE 2 WATERPROOFING</t>
  </si>
  <si>
    <t>12" CONDUIT, TYPE F, 707.33</t>
  </si>
  <si>
    <t>12" PRECAST FLARED END SECTION</t>
  </si>
  <si>
    <t>15" PRECAST FLARED END SECTION</t>
  </si>
  <si>
    <t>18" PRECAST FLARED END SECTION</t>
  </si>
  <si>
    <t>21" PRECAST FLARED END SECTION</t>
  </si>
  <si>
    <t>24" PRECAST FLARED END SECTION</t>
  </si>
  <si>
    <t>42" PRECAST FLARED END SECTION</t>
  </si>
  <si>
    <t>30" PRECAST FLARED END SECTION</t>
  </si>
  <si>
    <t>6" CONDUIT, TYPE E, 707.31 (TYPE CP)</t>
  </si>
  <si>
    <t>6" CONDUIT TYPE F, 707.33</t>
  </si>
  <si>
    <t>120A</t>
  </si>
  <si>
    <t>212A</t>
  </si>
  <si>
    <t>DOWEL HOLES WITH NONSHRINK, NONMETALLIC GROUT</t>
  </si>
  <si>
    <t>PAVEMENT PLANING, ASPHALT CONCRETE (T=2")</t>
  </si>
  <si>
    <t>ASPHALT CONCRETE SURFACE COURSE, USING CRUSHED SLAG, PG 76-22 (FR)</t>
  </si>
  <si>
    <t>TOTAL BASE BID (INCLUDES REF. NO. 1 THRU REF. NO. 220A)   -----------------------------------------------&gt;</t>
  </si>
  <si>
    <r>
      <t xml:space="preserve">The Bidder may deposit waste material for the 39-25-01 Project as described on Plan Sheets 212, 213, and 214 OF </t>
    </r>
    <r>
      <rPr>
        <b/>
        <sz val="12"/>
        <rFont val="Arial"/>
        <family val="2"/>
      </rPr>
      <t>215</t>
    </r>
    <r>
      <rPr>
        <sz val="12"/>
        <rFont val="Arial"/>
        <family val="2"/>
      </rPr>
      <t>.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the INSTRUCTIONS TO BIDDERS)</t>
    </r>
  </si>
  <si>
    <t>PROJECT 39-25-01  - TOTAL BASE BID (REF. No. 1 THRU REF. No. 220A) MINUS DEDUCT ALTERNATES</t>
  </si>
  <si>
    <t>210A</t>
  </si>
  <si>
    <t>CONCRETE RIPRAP REMOVED</t>
  </si>
  <si>
    <t>TYPE A RCP, GROUTED IN PLACE</t>
  </si>
  <si>
    <t>211A</t>
  </si>
  <si>
    <t>COFFERDAMS AND EXCAVATION BRACING (MP 154.76)</t>
  </si>
  <si>
    <t>211B</t>
  </si>
  <si>
    <t>211C</t>
  </si>
  <si>
    <t>211D</t>
  </si>
  <si>
    <t>COFFERDAMS AND EXCAVATION BRACING (MP 156.46)</t>
  </si>
  <si>
    <t>COFFERDAMS AND EXCAVATION BRACING (MP 156.60)</t>
  </si>
  <si>
    <t>COFFERDAMS AND EXCAVATION BRACING (MP 157.68)</t>
  </si>
  <si>
    <t>ESTIMATED QUANTITIES WORKSHEET - ADDENDUM NO. 2</t>
  </si>
  <si>
    <t>ASPHALT CONCRETE LEVELING COURSE, USING CRUSHED STONE, PG 76-22</t>
  </si>
  <si>
    <t>LIMESTONE SAND</t>
  </si>
  <si>
    <t>TOPSOIL</t>
  </si>
  <si>
    <t>6" CONDUIT TYPE E 707.41 SCH 80 NON-PERFORATED PIPE</t>
  </si>
  <si>
    <t>ASPHALT CONCRETE CURB, TYPE 1, PG 64-22</t>
  </si>
  <si>
    <t>CURB, TYPE 4-C,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</si>
</sst>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00"/>
    <numFmt numFmtId="165" formatCode="_([$$-409]* #,##0.00_);_([$$-409]* \(#,##0.00\);_([$$-409]* &quot;-&quot;??_);_(@_)"/>
  </numFmts>
  <fonts count="1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sz val="8"/>
      <name val="Calibri"/>
      <family val="2"/>
      <scheme val="minor"/>
    </font>
    <font>
      <b/>
      <sz val="11"/>
      <color theme="1"/>
      <name val="Arial"/>
      <family val="2"/>
    </font>
    <font>
      <sz val="10"/>
      <name val="Arial"/>
      <family val="2"/>
    </font>
    <font>
      <b/>
      <sz val="14"/>
      <name val="Arial"/>
      <family val="2"/>
    </font>
    <font>
      <b/>
      <sz val="10"/>
      <name val="Arial"/>
      <family val="2"/>
    </font>
    <font>
      <b/>
      <u/>
      <sz val="12"/>
      <name val="Arial"/>
      <family val="2"/>
    </font>
    <font>
      <b/>
      <i/>
      <sz val="12"/>
      <name val="Arial"/>
      <family val="2"/>
    </font>
    <font>
      <strike/>
      <sz val="12"/>
      <color theme="1"/>
      <name val="Arial"/>
      <family val="2"/>
    </font>
    <font>
      <sz val="78"/>
      <color theme="1"/>
      <name val="Arial"/>
      <family val="2"/>
    </font>
    <font>
      <sz val="78"/>
      <color theme="1"/>
      <name val="Calibri"/>
      <family val="2"/>
      <scheme val="minor"/>
    </font>
    <font>
      <sz val="11"/>
      <color rgb="FFFF0000"/>
      <name val="Calibri"/>
      <family val="2"/>
      <scheme val="minor"/>
    </font>
    <font>
      <b/>
      <i/>
      <sz val="12"/>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6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right/>
      <top style="thick">
        <color indexed="8"/>
      </top>
      <bottom style="thick">
        <color indexed="8"/>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8"/>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medium">
        <color indexed="64"/>
      </top>
      <bottom/>
      <diagonal/>
    </border>
    <border>
      <left style="dashed">
        <color indexed="8"/>
      </left>
      <right style="medium">
        <color indexed="8"/>
      </right>
      <top style="medium">
        <color indexed="8"/>
      </top>
      <bottom style="medium">
        <color indexed="8"/>
      </bottom>
      <diagonal/>
    </border>
    <border>
      <left/>
      <right style="dashed">
        <color indexed="8"/>
      </right>
      <top style="medium">
        <color indexed="8"/>
      </top>
      <bottom style="medium">
        <color indexed="8"/>
      </bottom>
      <diagonal/>
    </border>
  </borders>
  <cellStyleXfs count="9">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44" fontId="1" fillId="0" borderId="0" applyFont="0" applyFill="0" applyBorder="0" applyAlignment="0" applyProtection="0"/>
    <xf numFmtId="0" fontId="4" fillId="0" borderId="0">
      <alignment vertical="top" wrapText="1"/>
    </xf>
    <xf numFmtId="0" fontId="9" fillId="0" borderId="0"/>
  </cellStyleXfs>
  <cellXfs count="163">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4" xfId="0" applyFont="1" applyBorder="1" applyAlignment="1">
      <alignment horizontal="center"/>
    </xf>
    <xf numFmtId="0" fontId="3" fillId="0" borderId="14" xfId="0" applyFont="1" applyBorder="1"/>
    <xf numFmtId="0" fontId="3" fillId="0" borderId="15" xfId="0" applyFont="1" applyBorder="1" applyAlignment="1">
      <alignment horizontal="center"/>
    </xf>
    <xf numFmtId="0" fontId="3" fillId="0" borderId="15" xfId="0" applyFont="1" applyBorder="1"/>
    <xf numFmtId="0" fontId="0" fillId="0" borderId="0" xfId="0" applyAlignment="1">
      <alignment vertical="center"/>
    </xf>
    <xf numFmtId="0" fontId="3" fillId="0" borderId="0" xfId="0" applyFont="1" applyAlignment="1">
      <alignment horizontal="center"/>
    </xf>
    <xf numFmtId="0" fontId="6" fillId="0" borderId="0" xfId="0" applyFont="1" applyAlignment="1">
      <alignment horizontal="right" vertical="center"/>
    </xf>
    <xf numFmtId="0" fontId="0" fillId="3" borderId="19" xfId="0" applyFill="1" applyBorder="1" applyAlignment="1">
      <alignment vertical="center" wrapText="1"/>
    </xf>
    <xf numFmtId="164" fontId="0" fillId="0" borderId="19" xfId="0" applyNumberFormat="1" applyBorder="1" applyAlignment="1">
      <alignment horizontal="center" vertical="center" wrapText="1"/>
    </xf>
    <xf numFmtId="0" fontId="3" fillId="0" borderId="21" xfId="0" applyFont="1" applyBorder="1"/>
    <xf numFmtId="164" fontId="0" fillId="0" borderId="0" xfId="0" applyNumberFormat="1" applyAlignment="1">
      <alignment horizontal="center" vertical="center" wrapText="1"/>
    </xf>
    <xf numFmtId="0" fontId="4" fillId="0" borderId="0" xfId="0" applyFont="1" applyAlignment="1">
      <alignment horizontal="center" vertical="center"/>
    </xf>
    <xf numFmtId="0" fontId="3" fillId="0" borderId="23" xfId="0" applyFont="1" applyBorder="1"/>
    <xf numFmtId="0" fontId="3" fillId="0" borderId="8" xfId="0" applyFont="1" applyBorder="1"/>
    <xf numFmtId="44" fontId="3" fillId="0" borderId="0" xfId="0" applyNumberFormat="1" applyFont="1"/>
    <xf numFmtId="0" fontId="0" fillId="3" borderId="24" xfId="0" applyFill="1" applyBorder="1" applyAlignment="1">
      <alignment vertical="center" wrapText="1"/>
    </xf>
    <xf numFmtId="164" fontId="0" fillId="0" borderId="25" xfId="0" applyNumberFormat="1" applyBorder="1" applyAlignment="1">
      <alignment horizontal="center" vertical="center" wrapText="1"/>
    </xf>
    <xf numFmtId="0" fontId="0" fillId="3" borderId="26" xfId="0" applyFill="1" applyBorder="1" applyAlignment="1">
      <alignment vertical="center" wrapText="1"/>
    </xf>
    <xf numFmtId="164" fontId="0" fillId="0" borderId="27" xfId="0" applyNumberFormat="1" applyBorder="1" applyAlignment="1">
      <alignment horizontal="center" vertical="center" wrapText="1"/>
    </xf>
    <xf numFmtId="37" fontId="0" fillId="0" borderId="0" xfId="0" applyNumberFormat="1" applyAlignment="1">
      <alignment vertical="center" wrapText="1"/>
    </xf>
    <xf numFmtId="0" fontId="0" fillId="0" borderId="0" xfId="0" applyAlignment="1">
      <alignment vertical="center" wrapText="1"/>
    </xf>
    <xf numFmtId="0" fontId="12" fillId="0" borderId="30" xfId="8" applyFont="1" applyBorder="1"/>
    <xf numFmtId="0" fontId="4" fillId="0" borderId="31" xfId="8" applyFont="1" applyBorder="1"/>
    <xf numFmtId="0" fontId="4" fillId="0" borderId="31" xfId="8" applyFont="1" applyBorder="1" applyAlignment="1">
      <alignment horizontal="center" vertical="center"/>
    </xf>
    <xf numFmtId="0" fontId="4" fillId="0" borderId="32" xfId="8" applyFont="1" applyBorder="1"/>
    <xf numFmtId="0" fontId="4" fillId="0" borderId="33" xfId="8" applyFont="1" applyBorder="1"/>
    <xf numFmtId="0" fontId="4" fillId="0" borderId="0" xfId="8" applyFont="1"/>
    <xf numFmtId="0" fontId="4" fillId="0" borderId="0" xfId="7" applyAlignment="1">
      <alignment vertical="center"/>
    </xf>
    <xf numFmtId="0" fontId="4" fillId="0" borderId="35" xfId="7" applyBorder="1" applyAlignment="1">
      <alignment vertical="center"/>
    </xf>
    <xf numFmtId="0" fontId="4" fillId="0" borderId="0" xfId="8" applyFont="1" applyAlignment="1">
      <alignment horizontal="center" vertical="center"/>
    </xf>
    <xf numFmtId="0" fontId="4" fillId="0" borderId="0" xfId="8" applyFont="1" applyAlignment="1">
      <alignment horizontal="right" vertical="center"/>
    </xf>
    <xf numFmtId="0" fontId="4" fillId="0" borderId="38" xfId="7" applyBorder="1" applyAlignment="1">
      <alignment vertical="center"/>
    </xf>
    <xf numFmtId="0" fontId="4" fillId="0" borderId="39" xfId="7" applyBorder="1" applyAlignment="1">
      <alignment vertical="center"/>
    </xf>
    <xf numFmtId="0" fontId="4" fillId="0" borderId="0" xfId="7" applyAlignment="1">
      <alignment horizontal="center" vertical="center"/>
    </xf>
    <xf numFmtId="0" fontId="11" fillId="0" borderId="43" xfId="8" applyFont="1" applyBorder="1" applyAlignment="1">
      <alignment horizontal="left" vertical="center"/>
    </xf>
    <xf numFmtId="0" fontId="11" fillId="0" borderId="29" xfId="8" applyFont="1" applyBorder="1" applyAlignment="1">
      <alignment horizontal="left" vertical="center"/>
    </xf>
    <xf numFmtId="43" fontId="3" fillId="0" borderId="15" xfId="5" applyFont="1" applyBorder="1" applyAlignment="1">
      <alignment horizontal="center"/>
    </xf>
    <xf numFmtId="43" fontId="3" fillId="0" borderId="11" xfId="5" applyFont="1" applyBorder="1" applyAlignment="1">
      <alignment horizontal="center"/>
    </xf>
    <xf numFmtId="43" fontId="3" fillId="2" borderId="8" xfId="5" applyFont="1" applyFill="1" applyBorder="1"/>
    <xf numFmtId="43" fontId="3" fillId="0" borderId="11" xfId="5" applyFont="1" applyFill="1" applyBorder="1" applyAlignment="1">
      <alignment horizontal="center"/>
    </xf>
    <xf numFmtId="43" fontId="3" fillId="0" borderId="14" xfId="5" applyFont="1" applyFill="1" applyBorder="1" applyAlignment="1">
      <alignment horizontal="center"/>
    </xf>
    <xf numFmtId="43" fontId="0" fillId="0" borderId="0" xfId="5" applyFont="1" applyFill="1" applyAlignment="1">
      <alignment vertical="center" wrapText="1"/>
    </xf>
    <xf numFmtId="43" fontId="3" fillId="0" borderId="0" xfId="5" applyFont="1" applyFill="1"/>
    <xf numFmtId="43" fontId="3" fillId="0" borderId="8" xfId="5" applyFont="1" applyFill="1" applyBorder="1"/>
    <xf numFmtId="43" fontId="3" fillId="0" borderId="0" xfId="5" applyFont="1" applyFill="1" applyBorder="1" applyAlignment="1">
      <alignment horizontal="center"/>
    </xf>
    <xf numFmtId="43" fontId="3" fillId="0" borderId="15" xfId="5" applyFont="1" applyFill="1" applyBorder="1" applyAlignment="1">
      <alignment horizontal="center"/>
    </xf>
    <xf numFmtId="44" fontId="3" fillId="0" borderId="51" xfId="0" applyNumberFormat="1" applyFont="1" applyBorder="1"/>
    <xf numFmtId="0" fontId="3" fillId="0" borderId="11" xfId="0" applyFont="1" applyBorder="1" applyAlignment="1">
      <alignment horizontal="center" vertical="center"/>
    </xf>
    <xf numFmtId="0" fontId="6" fillId="0" borderId="52" xfId="0" applyFont="1" applyBorder="1" applyAlignment="1">
      <alignment horizontal="right" vertical="center"/>
    </xf>
    <xf numFmtId="0" fontId="3" fillId="0" borderId="20" xfId="0" applyFont="1" applyBorder="1"/>
    <xf numFmtId="43" fontId="0" fillId="0" borderId="0" xfId="5" applyFont="1" applyFill="1" applyBorder="1" applyAlignment="1">
      <alignment vertical="center" wrapText="1"/>
    </xf>
    <xf numFmtId="0" fontId="3" fillId="0" borderId="54" xfId="0" applyFont="1" applyBorder="1" applyAlignment="1">
      <alignment horizontal="center"/>
    </xf>
    <xf numFmtId="0" fontId="3" fillId="0" borderId="55" xfId="0" applyFont="1" applyBorder="1" applyAlignment="1">
      <alignment horizontal="center"/>
    </xf>
    <xf numFmtId="0" fontId="3" fillId="0" borderId="56" xfId="0" applyFont="1" applyBorder="1"/>
    <xf numFmtId="0" fontId="3" fillId="0" borderId="57" xfId="0" applyFont="1" applyBorder="1" applyAlignment="1">
      <alignment horizontal="center"/>
    </xf>
    <xf numFmtId="14" fontId="0" fillId="0" borderId="0" xfId="0" applyNumberFormat="1"/>
    <xf numFmtId="164" fontId="0" fillId="0" borderId="58" xfId="0" applyNumberFormat="1" applyBorder="1" applyAlignment="1">
      <alignment horizontal="center" vertical="center" wrapText="1"/>
    </xf>
    <xf numFmtId="0" fontId="0" fillId="3" borderId="59" xfId="0" applyFill="1" applyBorder="1" applyAlignment="1">
      <alignment vertical="center" wrapText="1"/>
    </xf>
    <xf numFmtId="43" fontId="3" fillId="0" borderId="20" xfId="5" applyFont="1" applyBorder="1"/>
    <xf numFmtId="0" fontId="3" fillId="0" borderId="31" xfId="0" applyFont="1" applyBorder="1" applyAlignment="1">
      <alignment horizontal="center"/>
    </xf>
    <xf numFmtId="0" fontId="0" fillId="0" borderId="31" xfId="0" applyBorder="1" applyAlignment="1">
      <alignment vertical="center"/>
    </xf>
    <xf numFmtId="43" fontId="0" fillId="0" borderId="31" xfId="5" applyFont="1" applyFill="1" applyBorder="1" applyAlignment="1">
      <alignment vertical="center" wrapText="1"/>
    </xf>
    <xf numFmtId="0" fontId="6" fillId="0" borderId="32" xfId="0" applyFont="1" applyBorder="1" applyAlignment="1">
      <alignment horizontal="right" vertical="center"/>
    </xf>
    <xf numFmtId="0" fontId="3" fillId="0" borderId="10" xfId="0" applyFont="1" applyBorder="1" applyAlignment="1">
      <alignment horizontal="center" vertical="center"/>
    </xf>
    <xf numFmtId="43" fontId="3" fillId="0" borderId="11" xfId="5" applyFont="1" applyFill="1" applyBorder="1" applyAlignment="1">
      <alignment horizontal="center" vertical="center"/>
    </xf>
    <xf numFmtId="0" fontId="0" fillId="0" borderId="0" xfId="0" applyAlignment="1">
      <alignment horizontal="center" vertical="center"/>
    </xf>
    <xf numFmtId="0" fontId="3" fillId="0" borderId="0" xfId="0" applyFont="1" applyAlignment="1">
      <alignment vertical="center"/>
    </xf>
    <xf numFmtId="0" fontId="15" fillId="0" borderId="0" xfId="0" applyFont="1"/>
    <xf numFmtId="0" fontId="16" fillId="0" borderId="0" xfId="0" applyFont="1"/>
    <xf numFmtId="0" fontId="4" fillId="0" borderId="11" xfId="0" applyFont="1" applyBorder="1" applyAlignment="1">
      <alignment horizontal="center" vertical="center"/>
    </xf>
    <xf numFmtId="0" fontId="4" fillId="0" borderId="11" xfId="0" applyFont="1" applyBorder="1"/>
    <xf numFmtId="0" fontId="4" fillId="0" borderId="11" xfId="0" applyFont="1" applyBorder="1" applyAlignment="1">
      <alignment horizontal="left" vertical="center"/>
    </xf>
    <xf numFmtId="43" fontId="4" fillId="0" borderId="11" xfId="5" applyFont="1" applyFill="1" applyBorder="1" applyAlignment="1">
      <alignment horizontal="center"/>
    </xf>
    <xf numFmtId="0" fontId="4" fillId="0" borderId="14" xfId="0" applyFont="1" applyBorder="1" applyAlignment="1">
      <alignment horizontal="center" vertical="center"/>
    </xf>
    <xf numFmtId="165" fontId="3" fillId="0" borderId="53" xfId="6" applyNumberFormat="1" applyFont="1" applyFill="1" applyBorder="1"/>
    <xf numFmtId="0" fontId="4" fillId="0" borderId="22" xfId="0" applyFont="1" applyBorder="1" applyAlignment="1">
      <alignment horizontal="center" vertical="center"/>
    </xf>
    <xf numFmtId="0" fontId="3" fillId="0" borderId="13" xfId="0" applyFont="1" applyBorder="1" applyAlignment="1">
      <alignment horizontal="center"/>
    </xf>
    <xf numFmtId="0" fontId="3" fillId="0" borderId="11" xfId="0" applyFont="1" applyBorder="1" applyAlignment="1">
      <alignment horizontal="center" vertical="center" wrapText="1"/>
    </xf>
    <xf numFmtId="0" fontId="3" fillId="0" borderId="11" xfId="0" applyFont="1" applyBorder="1" applyAlignment="1">
      <alignment horizontal="left" vertical="center"/>
    </xf>
    <xf numFmtId="44" fontId="3" fillId="0" borderId="12" xfId="0" applyNumberFormat="1" applyFont="1" applyBorder="1" applyAlignment="1">
      <alignment horizontal="center" vertical="center"/>
    </xf>
    <xf numFmtId="43" fontId="3" fillId="0" borderId="11" xfId="5" applyFont="1" applyFill="1" applyBorder="1" applyAlignment="1">
      <alignment horizontal="right"/>
    </xf>
    <xf numFmtId="0" fontId="2" fillId="0" borderId="10" xfId="0" applyFont="1" applyBorder="1" applyAlignment="1">
      <alignment horizontal="center"/>
    </xf>
    <xf numFmtId="0" fontId="2" fillId="0" borderId="14" xfId="0" applyFont="1" applyBorder="1" applyAlignment="1">
      <alignment horizontal="center"/>
    </xf>
    <xf numFmtId="44" fontId="2" fillId="0" borderId="11" xfId="0" applyNumberFormat="1" applyFont="1" applyBorder="1"/>
    <xf numFmtId="44" fontId="2" fillId="0" borderId="12" xfId="0" applyNumberFormat="1" applyFont="1" applyBorder="1"/>
    <xf numFmtId="0" fontId="3" fillId="0" borderId="11" xfId="0" applyFont="1" applyBorder="1" applyAlignment="1">
      <alignment vertical="center"/>
    </xf>
    <xf numFmtId="44" fontId="3" fillId="0" borderId="12" xfId="0" applyNumberFormat="1" applyFont="1" applyBorder="1" applyAlignment="1">
      <alignment vertical="center"/>
    </xf>
    <xf numFmtId="0" fontId="3" fillId="4" borderId="0" xfId="0" applyFont="1" applyFill="1"/>
    <xf numFmtId="0" fontId="0" fillId="4" borderId="0" xfId="0" applyFill="1"/>
    <xf numFmtId="0" fontId="18" fillId="4" borderId="21" xfId="0" applyFont="1" applyFill="1" applyBorder="1"/>
    <xf numFmtId="43" fontId="18" fillId="4" borderId="11" xfId="5" applyFont="1" applyFill="1" applyBorder="1" applyAlignment="1">
      <alignment horizontal="center"/>
    </xf>
    <xf numFmtId="43" fontId="18" fillId="4" borderId="15" xfId="5" applyFont="1" applyFill="1" applyBorder="1" applyAlignment="1">
      <alignment horizontal="center"/>
    </xf>
    <xf numFmtId="0" fontId="13" fillId="4" borderId="11" xfId="0" applyFont="1" applyFill="1" applyBorder="1" applyAlignment="1">
      <alignment horizontal="center" vertical="center"/>
    </xf>
    <xf numFmtId="0" fontId="18" fillId="4" borderId="11" xfId="0" applyFont="1" applyFill="1" applyBorder="1"/>
    <xf numFmtId="0" fontId="18" fillId="4" borderId="11" xfId="0" applyFont="1" applyFill="1" applyBorder="1" applyAlignment="1">
      <alignment horizontal="center"/>
    </xf>
    <xf numFmtId="43" fontId="18" fillId="0" borderId="11" xfId="5" applyFont="1" applyFill="1" applyBorder="1" applyAlignment="1">
      <alignment horizontal="center"/>
    </xf>
    <xf numFmtId="43" fontId="13" fillId="0" borderId="11" xfId="5" applyFont="1" applyFill="1" applyBorder="1" applyAlignment="1">
      <alignment horizontal="center"/>
    </xf>
    <xf numFmtId="0" fontId="18" fillId="0" borderId="11" xfId="0" applyFont="1" applyBorder="1" applyAlignment="1">
      <alignment horizontal="center"/>
    </xf>
    <xf numFmtId="0" fontId="17" fillId="0" borderId="0" xfId="0" applyFont="1"/>
    <xf numFmtId="0" fontId="18" fillId="0" borderId="11" xfId="0" applyFont="1" applyBorder="1"/>
    <xf numFmtId="0" fontId="18" fillId="0" borderId="21" xfId="0" applyFont="1" applyBorder="1"/>
    <xf numFmtId="0" fontId="18" fillId="0" borderId="23" xfId="0" applyFont="1" applyBorder="1"/>
    <xf numFmtId="43" fontId="18" fillId="0" borderId="15" xfId="5" applyFont="1" applyFill="1" applyBorder="1" applyAlignment="1">
      <alignment horizontal="center"/>
    </xf>
    <xf numFmtId="0" fontId="18" fillId="0" borderId="10" xfId="0" applyFont="1" applyBorder="1" applyAlignment="1">
      <alignment horizontal="center"/>
    </xf>
    <xf numFmtId="0" fontId="18" fillId="0" borderId="15" xfId="0" applyFont="1" applyBorder="1" applyAlignment="1">
      <alignment horizontal="center"/>
    </xf>
    <xf numFmtId="43" fontId="18" fillId="0" borderId="11" xfId="5" applyFont="1" applyFill="1" applyBorder="1" applyAlignment="1">
      <alignment horizontal="right"/>
    </xf>
    <xf numFmtId="0" fontId="18" fillId="0" borderId="14" xfId="0" applyFont="1" applyBorder="1" applyAlignment="1">
      <alignment horizontal="center"/>
    </xf>
    <xf numFmtId="43" fontId="13" fillId="4" borderId="11" xfId="5" applyFont="1" applyFill="1" applyBorder="1" applyAlignment="1">
      <alignment horizontal="center"/>
    </xf>
    <xf numFmtId="43" fontId="0" fillId="0" borderId="0" xfId="0" applyNumberFormat="1"/>
    <xf numFmtId="0" fontId="18" fillId="4" borderId="10" xfId="0" applyFont="1" applyFill="1" applyBorder="1" applyAlignment="1">
      <alignment horizontal="center"/>
    </xf>
    <xf numFmtId="43" fontId="18" fillId="4" borderId="11" xfId="5" applyFont="1" applyFill="1" applyBorder="1" applyAlignment="1">
      <alignment horizontal="right"/>
    </xf>
    <xf numFmtId="43" fontId="18" fillId="4" borderId="11" xfId="5" applyFont="1" applyFill="1" applyBorder="1" applyAlignment="1">
      <alignment horizontal="right" vertical="center"/>
    </xf>
    <xf numFmtId="0" fontId="18" fillId="4" borderId="14" xfId="0" applyFont="1" applyFill="1" applyBorder="1"/>
    <xf numFmtId="43" fontId="18" fillId="4" borderId="14" xfId="5" applyFont="1" applyFill="1" applyBorder="1" applyAlignment="1">
      <alignment horizontal="right"/>
    </xf>
    <xf numFmtId="0" fontId="2" fillId="0" borderId="0" xfId="0" applyFont="1" applyAlignment="1">
      <alignment horizontal="center"/>
    </xf>
    <xf numFmtId="0" fontId="2" fillId="0" borderId="20" xfId="0" applyFont="1" applyBorder="1" applyAlignment="1">
      <alignment horizontal="center"/>
    </xf>
    <xf numFmtId="0" fontId="6" fillId="0" borderId="0" xfId="7" applyFont="1" applyAlignment="1">
      <alignment horizontal="center" vertical="center" wrapText="1"/>
    </xf>
    <xf numFmtId="0" fontId="8" fillId="0" borderId="16" xfId="0" applyFont="1" applyBorder="1" applyAlignment="1">
      <alignment horizontal="left" wrapText="1"/>
    </xf>
    <xf numFmtId="0" fontId="8" fillId="0" borderId="17" xfId="0" applyFont="1" applyBorder="1" applyAlignment="1">
      <alignment horizontal="left" wrapText="1"/>
    </xf>
    <xf numFmtId="0" fontId="8" fillId="0" borderId="46" xfId="0" applyFont="1" applyBorder="1" applyAlignment="1">
      <alignment horizontal="left" wrapText="1"/>
    </xf>
    <xf numFmtId="0" fontId="8" fillId="0" borderId="47" xfId="0" applyFont="1" applyBorder="1" applyAlignment="1">
      <alignment horizontal="left"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2" fillId="0" borderId="0" xfId="0" applyFont="1" applyAlignment="1">
      <alignment horizontal="left" vertical="center"/>
    </xf>
    <xf numFmtId="164" fontId="3" fillId="0" borderId="48" xfId="0" applyNumberFormat="1"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44" xfId="0" applyFont="1" applyBorder="1" applyAlignment="1">
      <alignment horizontal="left" vertical="center" wrapText="1"/>
    </xf>
    <xf numFmtId="0" fontId="8" fillId="0" borderId="45" xfId="0" applyFont="1" applyBorder="1" applyAlignment="1">
      <alignment horizontal="left" vertical="center" wrapText="1"/>
    </xf>
    <xf numFmtId="0" fontId="4" fillId="0" borderId="33" xfId="8" applyFont="1" applyBorder="1" applyAlignment="1">
      <alignment horizontal="left" vertical="center" wrapText="1"/>
    </xf>
    <xf numFmtId="0" fontId="4" fillId="0" borderId="0" xfId="8" applyFont="1" applyAlignment="1">
      <alignment horizontal="left" vertical="center" wrapText="1"/>
    </xf>
    <xf numFmtId="0" fontId="4" fillId="0" borderId="34" xfId="8" applyFont="1" applyBorder="1" applyAlignment="1">
      <alignment horizontal="left" vertical="center" wrapText="1"/>
    </xf>
    <xf numFmtId="164" fontId="4" fillId="0" borderId="36" xfId="8" applyNumberFormat="1" applyFont="1" applyBorder="1" applyAlignment="1">
      <alignment horizontal="right" indent="1"/>
    </xf>
    <xf numFmtId="164" fontId="4" fillId="0" borderId="37" xfId="8" applyNumberFormat="1" applyFont="1" applyBorder="1" applyAlignment="1">
      <alignment horizontal="right" indent="1"/>
    </xf>
    <xf numFmtId="44" fontId="4" fillId="0" borderId="36" xfId="6" applyFont="1" applyBorder="1" applyAlignment="1">
      <alignment horizontal="right" indent="1"/>
    </xf>
    <xf numFmtId="44" fontId="4" fillId="0" borderId="37" xfId="6" applyFont="1" applyBorder="1" applyAlignment="1">
      <alignment horizontal="right" indent="1"/>
    </xf>
    <xf numFmtId="0" fontId="10" fillId="0" borderId="40" xfId="7" applyFont="1" applyBorder="1" applyAlignment="1">
      <alignment horizontal="left" vertical="center" wrapText="1"/>
    </xf>
    <xf numFmtId="0" fontId="10" fillId="0" borderId="41" xfId="7" applyFont="1" applyBorder="1" applyAlignment="1">
      <alignment horizontal="left" vertical="center" wrapText="1"/>
    </xf>
    <xf numFmtId="0" fontId="10" fillId="0" borderId="42" xfId="7" applyFont="1" applyBorder="1" applyAlignment="1">
      <alignment horizontal="left" vertical="center" wrapText="1"/>
    </xf>
    <xf numFmtId="164" fontId="6" fillId="0" borderId="28" xfId="6" applyNumberFormat="1" applyFont="1" applyBorder="1" applyAlignment="1">
      <alignment horizontal="center" vertical="center"/>
    </xf>
    <xf numFmtId="44" fontId="6" fillId="0" borderId="29" xfId="6" applyFont="1" applyBorder="1" applyAlignment="1">
      <alignment horizontal="center" vertical="center"/>
    </xf>
    <xf numFmtId="0" fontId="2" fillId="4" borderId="21" xfId="0" applyFont="1" applyFill="1" applyBorder="1"/>
  </cellXfs>
  <cellStyles count="9">
    <cellStyle name="Comma" xfId="5" builtinId="3"/>
    <cellStyle name="Currency" xfId="6" builtinId="4"/>
    <cellStyle name="Currency 2" xfId="1" xr:uid="{00000000-0005-0000-0000-000001000000}"/>
    <cellStyle name="Normal" xfId="0" builtinId="0"/>
    <cellStyle name="Normal 2" xfId="2" xr:uid="{00000000-0005-0000-0000-000003000000}"/>
    <cellStyle name="Normal 2 2" xfId="8" xr:uid="{2DF62258-D188-4416-9688-C2165EEFD59E}"/>
    <cellStyle name="Normal 3" xfId="3" xr:uid="{00000000-0005-0000-0000-000004000000}"/>
    <cellStyle name="Normal 3 2" xfId="7" xr:uid="{C07BE569-2695-427E-9E99-B4CCD47ABBF7}"/>
    <cellStyle name="Normal 4" xfId="4" xr:uid="{00000000-0005-0000-0000-000005000000}"/>
  </cellStyles>
  <dxfs count="0"/>
  <tableStyles count="0" defaultTableStyle="TableStyleMedium2" defaultPivotStyle="PivotStyleLight16"/>
  <colors>
    <mruColors>
      <color rgb="FF007E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Isaacs\Desktop\71-23-02-GENSUM.xlsm" TargetMode="External"/><Relationship Id="rId1" Type="http://schemas.openxmlformats.org/officeDocument/2006/relationships/externalLinkPath" Target="file:///C:\Users\JIsaacs\Desktop\71-23-02-GENSU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jectInfo"/>
      <sheetName val="General Summary"/>
      <sheetName val="DGNClip"/>
      <sheetName val="SimpleForm"/>
      <sheetName val="Data"/>
      <sheetName val="Info"/>
      <sheetName val="XMLschema"/>
      <sheetName val="QryItem"/>
      <sheetName val="Estimate"/>
      <sheetName val="Lists"/>
      <sheetName val="Store"/>
      <sheetName val="StoreProjectInfo"/>
      <sheetName val="71-23-02-GENSUM"/>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ow r="3">
          <cell r="B3" t="str">
            <v>ROADWAY</v>
          </cell>
        </row>
        <row r="4">
          <cell r="B4" t="str">
            <v>ROADWAY ALTERNATES</v>
          </cell>
        </row>
        <row r="5">
          <cell r="B5" t="str">
            <v>PAVEMENT OPTION A: FLEXIBLE</v>
          </cell>
        </row>
        <row r="6">
          <cell r="B6" t="str">
            <v>PAVEMENT OPTION B: RIGID</v>
          </cell>
        </row>
        <row r="7">
          <cell r="B7" t="str">
            <v>EROSION CONTROL</v>
          </cell>
        </row>
        <row r="8">
          <cell r="B8" t="str">
            <v>EROSION CONTROL ALTERNATES</v>
          </cell>
        </row>
        <row r="9">
          <cell r="B9" t="str">
            <v>ENVIRONMENTAL / REMEDIATION</v>
          </cell>
        </row>
        <row r="10">
          <cell r="B10" t="str">
            <v>ENVIRONMENTAL / REMEDIATION ALTERNATES</v>
          </cell>
        </row>
        <row r="11">
          <cell r="B11" t="str">
            <v>DRAINAGE</v>
          </cell>
        </row>
        <row r="12">
          <cell r="B12" t="str">
            <v>DRAINAGE ALTERNATES</v>
          </cell>
        </row>
        <row r="13">
          <cell r="B13" t="str">
            <v>PAVEMENT</v>
          </cell>
        </row>
        <row r="14">
          <cell r="B14" t="str">
            <v>PAVEMENT ALTERNATES</v>
          </cell>
        </row>
        <row r="15">
          <cell r="B15" t="str">
            <v>WATER WORK</v>
          </cell>
        </row>
        <row r="16">
          <cell r="B16" t="str">
            <v>WATER WORK ALTERNATES</v>
          </cell>
        </row>
        <row r="17">
          <cell r="B17" t="str">
            <v>SANITARY SEWER</v>
          </cell>
        </row>
        <row r="18">
          <cell r="B18" t="str">
            <v>SANITARY SEWER ALTERNATES</v>
          </cell>
        </row>
        <row r="19">
          <cell r="B19" t="str">
            <v>LIGHTING</v>
          </cell>
        </row>
        <row r="20">
          <cell r="B20" t="str">
            <v>LIGHTING ALTERNATES</v>
          </cell>
        </row>
        <row r="21">
          <cell r="B21" t="str">
            <v>ELECTRICAL</v>
          </cell>
        </row>
        <row r="22">
          <cell r="B22" t="str">
            <v>ELECTRICAL ALTERNATES</v>
          </cell>
        </row>
        <row r="23">
          <cell r="B23" t="str">
            <v>OTHER UTILITIES</v>
          </cell>
        </row>
        <row r="24">
          <cell r="B24" t="str">
            <v>OTHER UTILITIES ALTERNATES</v>
          </cell>
        </row>
        <row r="25">
          <cell r="B25" t="str">
            <v>TRAFFIC SURVEILLANCE</v>
          </cell>
        </row>
        <row r="26">
          <cell r="B26" t="str">
            <v>TRAFFIC SURVEILLANCE ALTERNATES</v>
          </cell>
        </row>
        <row r="27">
          <cell r="B27" t="str">
            <v>TRAFFIC CONTROL</v>
          </cell>
        </row>
        <row r="28">
          <cell r="B28" t="str">
            <v>TRAFFIC CONTROL ALTERNATES</v>
          </cell>
        </row>
        <row r="29">
          <cell r="B29" t="str">
            <v>TRAFFIC SIGNALS</v>
          </cell>
        </row>
        <row r="30">
          <cell r="B30" t="str">
            <v>TRAFFIC SIGNALS ALTERNATES</v>
          </cell>
        </row>
        <row r="31">
          <cell r="B31" t="str">
            <v>LANDSCAPING</v>
          </cell>
        </row>
        <row r="32">
          <cell r="B32" t="str">
            <v>LANDSCAPING ALTERNATES</v>
          </cell>
        </row>
        <row r="33">
          <cell r="B33" t="str">
            <v>RETAINING WALLS (XXX)</v>
          </cell>
        </row>
        <row r="34">
          <cell r="B34" t="str">
            <v>RETAINING WALLS (XXX) ALTERNATES</v>
          </cell>
        </row>
        <row r="35">
          <cell r="B35" t="str">
            <v>BUILDING DEMOLITION</v>
          </cell>
        </row>
        <row r="36">
          <cell r="B36" t="str">
            <v>BUILDING DEMOLITION ALTERNATES</v>
          </cell>
        </row>
        <row r="37">
          <cell r="B37" t="str">
            <v>NOISE BARRIERS</v>
          </cell>
        </row>
        <row r="38">
          <cell r="B38" t="str">
            <v>NOISE BARRIERS ALTERNATES</v>
          </cell>
        </row>
        <row r="39">
          <cell r="B39" t="str">
            <v>STRUCTURE REPAIR (CTY-RTE-SECT or SFN)</v>
          </cell>
        </row>
        <row r="40">
          <cell r="B40" t="str">
            <v>STRUCTURE REPAIR (CTY-RTE-SECT or SFN) ALTERNATES</v>
          </cell>
        </row>
        <row r="41">
          <cell r="B41" t="str">
            <v>STRUCTURE 20 FOOT SPAN AND UNDER (CTY-RTE-SECT or SFN)</v>
          </cell>
        </row>
        <row r="42">
          <cell r="B42" t="str">
            <v>STRUCTURE 20 FOOT SPAN AND UNDER (CTY-RTE-SECT or SFN) ALTERNATES</v>
          </cell>
        </row>
        <row r="43">
          <cell r="B43" t="str">
            <v>STRUCTURE OVER 20 FOOT SPAN (CTY-RTE-SECT or SFN)</v>
          </cell>
        </row>
        <row r="44">
          <cell r="B44" t="str">
            <v>STRUCTURE OVER 20 FOOT SPAN (CTY-RTE-SECT or SFN) ALTERNATES</v>
          </cell>
        </row>
        <row r="45">
          <cell r="B45" t="str">
            <v>MISCELLANEOUS STRUCTURE</v>
          </cell>
        </row>
        <row r="46">
          <cell r="B46" t="str">
            <v>MISCELLANEOUS STRUCTURE ALTERNATES</v>
          </cell>
        </row>
        <row r="47">
          <cell r="B47" t="str">
            <v>MAINTENANCE OF TRAFFIC</v>
          </cell>
        </row>
        <row r="48">
          <cell r="B48" t="str">
            <v>MAINTENANCE OF TRAFFIC ALTERNATES</v>
          </cell>
        </row>
        <row r="49">
          <cell r="B49" t="str">
            <v>ITEMS OF WORK</v>
          </cell>
        </row>
        <row r="50">
          <cell r="B50" t="str">
            <v>ITEMS OF WORK ALTERNATES</v>
          </cell>
        </row>
        <row r="51">
          <cell r="B51" t="str">
            <v>ENGINEERING AND SURVEYING SERVICES</v>
          </cell>
        </row>
        <row r="52">
          <cell r="B52" t="str">
            <v>ENGINEERING AND SURVEYING SERVICES ALTERNATES</v>
          </cell>
        </row>
        <row r="53">
          <cell r="B53" t="str">
            <v>INCIDENTALS</v>
          </cell>
        </row>
      </sheetData>
      <sheetData sheetId="10" refreshError="1"/>
      <sheetData sheetId="11" refreshError="1"/>
      <sheetData sheetId="1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8"/>
  <sheetViews>
    <sheetView tabSelected="1" view="pageBreakPreview" topLeftCell="A143" zoomScale="70" zoomScaleNormal="80" zoomScaleSheetLayoutView="70" workbookViewId="0">
      <selection activeCell="D164" sqref="D164"/>
    </sheetView>
  </sheetViews>
  <sheetFormatPr defaultRowHeight="15.75" x14ac:dyDescent="0.25"/>
  <cols>
    <col min="1" max="1" width="5.140625" style="1" customWidth="1"/>
    <col min="2" max="2" width="8.7109375" style="1" customWidth="1"/>
    <col min="3" max="3" width="14.7109375" style="1" bestFit="1" customWidth="1"/>
    <col min="4" max="4" width="159.85546875" style="1" customWidth="1"/>
    <col min="5" max="5" width="16.85546875" style="1" bestFit="1" customWidth="1"/>
    <col min="6" max="6" width="14.7109375" style="1" customWidth="1"/>
    <col min="7" max="7" width="18" style="1" bestFit="1" customWidth="1"/>
    <col min="8" max="8" width="21.140625" style="1" customWidth="1"/>
    <col min="9" max="9" width="10.7109375" bestFit="1" customWidth="1"/>
    <col min="11" max="11" width="11.5703125" bestFit="1" customWidth="1"/>
  </cols>
  <sheetData>
    <row r="1" spans="2:11" x14ac:dyDescent="0.25">
      <c r="B1" s="132" t="s">
        <v>73</v>
      </c>
      <c r="C1" s="132"/>
      <c r="D1" s="132"/>
      <c r="E1" s="132"/>
      <c r="F1" s="132"/>
      <c r="G1" s="132"/>
      <c r="H1" s="132"/>
      <c r="K1" s="73"/>
    </row>
    <row r="2" spans="2:11" ht="18" customHeight="1" thickBot="1" x14ac:dyDescent="0.3">
      <c r="B2" s="133" t="s">
        <v>309</v>
      </c>
      <c r="C2" s="133"/>
      <c r="D2" s="133"/>
      <c r="E2" s="133"/>
      <c r="F2" s="133"/>
      <c r="G2" s="133"/>
      <c r="H2" s="133"/>
    </row>
    <row r="3" spans="2:11" ht="18" customHeight="1" x14ac:dyDescent="0.25">
      <c r="B3" s="2" t="s">
        <v>0</v>
      </c>
      <c r="C3" s="3" t="s">
        <v>1</v>
      </c>
      <c r="D3" s="3"/>
      <c r="E3" s="3"/>
      <c r="F3" s="3"/>
      <c r="G3" s="3" t="s">
        <v>2</v>
      </c>
      <c r="H3" s="4"/>
    </row>
    <row r="4" spans="2:11" ht="18" customHeight="1" thickBot="1" x14ac:dyDescent="0.3">
      <c r="B4" s="5" t="s">
        <v>4</v>
      </c>
      <c r="C4" s="6" t="s">
        <v>4</v>
      </c>
      <c r="D4" s="7" t="s">
        <v>15</v>
      </c>
      <c r="E4" s="6" t="s">
        <v>3</v>
      </c>
      <c r="F4" s="6" t="s">
        <v>16</v>
      </c>
      <c r="G4" s="6" t="s">
        <v>17</v>
      </c>
      <c r="H4" s="8" t="s">
        <v>18</v>
      </c>
    </row>
    <row r="5" spans="2:11" ht="18" customHeight="1" x14ac:dyDescent="0.25">
      <c r="B5" s="9"/>
      <c r="C5" s="10"/>
      <c r="D5" s="11" t="s">
        <v>34</v>
      </c>
      <c r="E5" s="10"/>
      <c r="F5" s="10"/>
      <c r="G5" s="10"/>
      <c r="H5" s="12"/>
    </row>
    <row r="6" spans="2:11" ht="18" customHeight="1" x14ac:dyDescent="0.25">
      <c r="B6" s="13">
        <v>1</v>
      </c>
      <c r="C6" s="20" t="s">
        <v>12</v>
      </c>
      <c r="D6" s="21" t="s">
        <v>5</v>
      </c>
      <c r="E6" s="54">
        <v>1</v>
      </c>
      <c r="F6" s="14" t="s">
        <v>136</v>
      </c>
      <c r="G6" s="16">
        <v>0</v>
      </c>
      <c r="H6" s="17">
        <f>G6*E6</f>
        <v>0</v>
      </c>
    </row>
    <row r="7" spans="2:11" ht="18" customHeight="1" x14ac:dyDescent="0.25">
      <c r="B7" s="13">
        <f>B6+1</f>
        <v>2</v>
      </c>
      <c r="C7" s="14" t="s">
        <v>9</v>
      </c>
      <c r="D7" s="15" t="s">
        <v>10</v>
      </c>
      <c r="E7" s="55">
        <v>42</v>
      </c>
      <c r="F7" s="14" t="s">
        <v>129</v>
      </c>
      <c r="G7" s="16">
        <v>0</v>
      </c>
      <c r="H7" s="17">
        <f t="shared" ref="H7:H10" si="0">G7*E7</f>
        <v>0</v>
      </c>
    </row>
    <row r="8" spans="2:11" ht="18" customHeight="1" x14ac:dyDescent="0.25">
      <c r="B8" s="13">
        <f>B7+1</f>
        <v>3</v>
      </c>
      <c r="C8" s="14" t="s">
        <v>8</v>
      </c>
      <c r="D8" s="15" t="s">
        <v>102</v>
      </c>
      <c r="E8" s="55">
        <v>1</v>
      </c>
      <c r="F8" s="14" t="s">
        <v>136</v>
      </c>
      <c r="G8" s="16">
        <v>0</v>
      </c>
      <c r="H8" s="17">
        <f t="shared" si="0"/>
        <v>0</v>
      </c>
    </row>
    <row r="9" spans="2:11" ht="18" customHeight="1" x14ac:dyDescent="0.25">
      <c r="B9" s="13">
        <f>B8+1</f>
        <v>4</v>
      </c>
      <c r="C9" s="20">
        <v>624</v>
      </c>
      <c r="D9" s="21" t="s">
        <v>7</v>
      </c>
      <c r="E9" s="55">
        <v>1</v>
      </c>
      <c r="F9" s="14" t="s">
        <v>136</v>
      </c>
      <c r="G9" s="16">
        <v>0</v>
      </c>
      <c r="H9" s="17">
        <f t="shared" si="0"/>
        <v>0</v>
      </c>
    </row>
    <row r="10" spans="2:11" ht="18" customHeight="1" thickBot="1" x14ac:dyDescent="0.3">
      <c r="B10" s="70">
        <f>B9+1</f>
        <v>5</v>
      </c>
      <c r="C10" s="20" t="s">
        <v>6</v>
      </c>
      <c r="D10" s="71" t="s">
        <v>101</v>
      </c>
      <c r="E10" s="54">
        <v>1</v>
      </c>
      <c r="F10" s="20" t="s">
        <v>136</v>
      </c>
      <c r="G10" s="16">
        <v>0</v>
      </c>
      <c r="H10" s="64">
        <f t="shared" si="0"/>
        <v>0</v>
      </c>
    </row>
    <row r="11" spans="2:11" ht="18" customHeight="1" thickBot="1" x14ac:dyDescent="0.3">
      <c r="B11" s="77"/>
      <c r="C11" s="77"/>
      <c r="D11" s="78"/>
      <c r="E11" s="79"/>
      <c r="F11" s="80" t="s">
        <v>26</v>
      </c>
      <c r="G11" s="75"/>
      <c r="H11" s="74">
        <f>SUM(H6:H10)</f>
        <v>0</v>
      </c>
    </row>
    <row r="12" spans="2:11" ht="18" customHeight="1" thickBot="1" x14ac:dyDescent="0.3">
      <c r="B12" s="67"/>
      <c r="C12" s="67"/>
      <c r="D12" s="67"/>
      <c r="E12" s="76"/>
      <c r="F12" s="67"/>
    </row>
    <row r="13" spans="2:11" ht="18" customHeight="1" x14ac:dyDescent="0.25">
      <c r="B13" s="9"/>
      <c r="C13" s="10"/>
      <c r="D13" s="11" t="s">
        <v>268</v>
      </c>
      <c r="E13" s="56"/>
      <c r="F13" s="10"/>
      <c r="G13" s="10"/>
      <c r="H13" s="12"/>
    </row>
    <row r="14" spans="2:11" ht="18" customHeight="1" x14ac:dyDescent="0.25">
      <c r="B14" s="13">
        <f>+B10+1</f>
        <v>6</v>
      </c>
      <c r="C14" s="87">
        <v>201</v>
      </c>
      <c r="D14" s="15" t="s">
        <v>134</v>
      </c>
      <c r="E14" s="57">
        <v>1</v>
      </c>
      <c r="F14" s="14" t="s">
        <v>136</v>
      </c>
      <c r="G14" s="16">
        <v>0</v>
      </c>
      <c r="H14" s="17">
        <f>G14*E14</f>
        <v>0</v>
      </c>
    </row>
    <row r="15" spans="2:11" ht="18" customHeight="1" x14ac:dyDescent="0.25">
      <c r="B15" s="13">
        <f>B14+1</f>
        <v>7</v>
      </c>
      <c r="C15" s="87">
        <v>201</v>
      </c>
      <c r="D15" s="88" t="s">
        <v>245</v>
      </c>
      <c r="E15" s="57">
        <v>853</v>
      </c>
      <c r="F15" s="14" t="s">
        <v>11</v>
      </c>
      <c r="G15" s="16">
        <v>0</v>
      </c>
      <c r="H15" s="17">
        <f t="shared" ref="H15:H72" si="1">G15*E15</f>
        <v>0</v>
      </c>
    </row>
    <row r="16" spans="2:11" ht="18" customHeight="1" x14ac:dyDescent="0.25">
      <c r="B16" s="13">
        <f t="shared" ref="B16:B72" si="2">B15+1</f>
        <v>8</v>
      </c>
      <c r="C16" s="87">
        <v>201</v>
      </c>
      <c r="D16" s="88" t="s">
        <v>246</v>
      </c>
      <c r="E16" s="57">
        <v>88</v>
      </c>
      <c r="F16" s="14" t="s">
        <v>11</v>
      </c>
      <c r="G16" s="16">
        <v>0</v>
      </c>
      <c r="H16" s="17">
        <f t="shared" si="1"/>
        <v>0</v>
      </c>
    </row>
    <row r="17" spans="2:8" ht="18" customHeight="1" x14ac:dyDescent="0.25">
      <c r="B17" s="13">
        <f t="shared" si="2"/>
        <v>9</v>
      </c>
      <c r="C17" s="87">
        <v>201</v>
      </c>
      <c r="D17" s="88" t="s">
        <v>247</v>
      </c>
      <c r="E17" s="57">
        <v>20</v>
      </c>
      <c r="F17" s="14" t="s">
        <v>11</v>
      </c>
      <c r="G17" s="16">
        <v>0</v>
      </c>
      <c r="H17" s="17">
        <f t="shared" si="1"/>
        <v>0</v>
      </c>
    </row>
    <row r="18" spans="2:8" ht="18" customHeight="1" x14ac:dyDescent="0.25">
      <c r="B18" s="13">
        <f t="shared" si="2"/>
        <v>10</v>
      </c>
      <c r="C18" s="87">
        <v>202</v>
      </c>
      <c r="D18" s="15" t="s">
        <v>31</v>
      </c>
      <c r="E18" s="57">
        <v>17</v>
      </c>
      <c r="F18" s="14" t="s">
        <v>11</v>
      </c>
      <c r="G18" s="16">
        <v>0</v>
      </c>
      <c r="H18" s="17">
        <f t="shared" si="1"/>
        <v>0</v>
      </c>
    </row>
    <row r="19" spans="2:8" ht="18" customHeight="1" x14ac:dyDescent="0.25">
      <c r="B19" s="13">
        <f t="shared" si="2"/>
        <v>11</v>
      </c>
      <c r="C19" s="87">
        <v>202</v>
      </c>
      <c r="D19" s="15" t="s">
        <v>131</v>
      </c>
      <c r="E19" s="113">
        <v>248684</v>
      </c>
      <c r="F19" s="14" t="s">
        <v>58</v>
      </c>
      <c r="G19" s="16">
        <v>0</v>
      </c>
      <c r="H19" s="17">
        <f t="shared" si="1"/>
        <v>0</v>
      </c>
    </row>
    <row r="20" spans="2:8" ht="18" customHeight="1" x14ac:dyDescent="0.25">
      <c r="B20" s="13">
        <f t="shared" si="2"/>
        <v>12</v>
      </c>
      <c r="C20" s="87">
        <v>202</v>
      </c>
      <c r="D20" s="15" t="s">
        <v>77</v>
      </c>
      <c r="E20" s="57">
        <v>1059</v>
      </c>
      <c r="F20" s="14" t="s">
        <v>20</v>
      </c>
      <c r="G20" s="16">
        <v>0</v>
      </c>
      <c r="H20" s="17">
        <f t="shared" si="1"/>
        <v>0</v>
      </c>
    </row>
    <row r="21" spans="2:8" ht="18" customHeight="1" x14ac:dyDescent="0.25">
      <c r="B21" s="13">
        <f t="shared" si="2"/>
        <v>13</v>
      </c>
      <c r="C21" s="87">
        <v>202</v>
      </c>
      <c r="D21" s="15" t="s">
        <v>132</v>
      </c>
      <c r="E21" s="57">
        <v>1807</v>
      </c>
      <c r="F21" s="14" t="s">
        <v>20</v>
      </c>
      <c r="G21" s="16">
        <v>0</v>
      </c>
      <c r="H21" s="17">
        <f t="shared" si="1"/>
        <v>0</v>
      </c>
    </row>
    <row r="22" spans="2:8" ht="18" customHeight="1" x14ac:dyDescent="0.25">
      <c r="B22" s="13">
        <f t="shared" si="2"/>
        <v>14</v>
      </c>
      <c r="C22" s="87">
        <v>202</v>
      </c>
      <c r="D22" s="15" t="s">
        <v>248</v>
      </c>
      <c r="E22" s="57">
        <v>493</v>
      </c>
      <c r="F22" s="14" t="s">
        <v>20</v>
      </c>
      <c r="G22" s="16">
        <v>0</v>
      </c>
      <c r="H22" s="17">
        <f t="shared" si="1"/>
        <v>0</v>
      </c>
    </row>
    <row r="23" spans="2:8" ht="18" customHeight="1" x14ac:dyDescent="0.25">
      <c r="B23" s="13">
        <f t="shared" si="2"/>
        <v>15</v>
      </c>
      <c r="C23" s="87">
        <v>202</v>
      </c>
      <c r="D23" s="15" t="s">
        <v>249</v>
      </c>
      <c r="E23" s="57">
        <v>4</v>
      </c>
      <c r="F23" s="14" t="s">
        <v>20</v>
      </c>
      <c r="G23" s="16">
        <v>0</v>
      </c>
      <c r="H23" s="17">
        <f t="shared" si="1"/>
        <v>0</v>
      </c>
    </row>
    <row r="24" spans="2:8" ht="18" customHeight="1" x14ac:dyDescent="0.25">
      <c r="B24" s="13">
        <f t="shared" si="2"/>
        <v>16</v>
      </c>
      <c r="C24" s="87">
        <v>202</v>
      </c>
      <c r="D24" s="15" t="s">
        <v>133</v>
      </c>
      <c r="E24" s="57">
        <v>28686</v>
      </c>
      <c r="F24" s="14" t="s">
        <v>20</v>
      </c>
      <c r="G24" s="16">
        <v>0</v>
      </c>
      <c r="H24" s="17">
        <f t="shared" si="1"/>
        <v>0</v>
      </c>
    </row>
    <row r="25" spans="2:8" ht="18" customHeight="1" x14ac:dyDescent="0.25">
      <c r="B25" s="13">
        <f t="shared" si="2"/>
        <v>17</v>
      </c>
      <c r="C25" s="87">
        <v>202</v>
      </c>
      <c r="D25" s="15" t="s">
        <v>78</v>
      </c>
      <c r="E25" s="113">
        <v>15</v>
      </c>
      <c r="F25" s="14" t="s">
        <v>11</v>
      </c>
      <c r="G25" s="16">
        <v>0</v>
      </c>
      <c r="H25" s="17">
        <f t="shared" si="1"/>
        <v>0</v>
      </c>
    </row>
    <row r="26" spans="2:8" ht="18" customHeight="1" x14ac:dyDescent="0.25">
      <c r="B26" s="13">
        <f t="shared" si="2"/>
        <v>18</v>
      </c>
      <c r="C26" s="87">
        <v>202</v>
      </c>
      <c r="D26" s="15" t="s">
        <v>32</v>
      </c>
      <c r="E26" s="57">
        <v>58485</v>
      </c>
      <c r="F26" s="14" t="s">
        <v>20</v>
      </c>
      <c r="G26" s="16">
        <v>0</v>
      </c>
      <c r="H26" s="17">
        <f t="shared" si="1"/>
        <v>0</v>
      </c>
    </row>
    <row r="27" spans="2:8" ht="18" customHeight="1" x14ac:dyDescent="0.25">
      <c r="B27" s="13">
        <f t="shared" si="2"/>
        <v>19</v>
      </c>
      <c r="C27" s="87">
        <v>203</v>
      </c>
      <c r="D27" s="15" t="s">
        <v>21</v>
      </c>
      <c r="E27" s="108">
        <v>10130</v>
      </c>
      <c r="F27" s="14" t="s">
        <v>135</v>
      </c>
      <c r="G27" s="16">
        <v>0</v>
      </c>
      <c r="H27" s="17">
        <f t="shared" si="1"/>
        <v>0</v>
      </c>
    </row>
    <row r="28" spans="2:8" ht="18" customHeight="1" x14ac:dyDescent="0.25">
      <c r="B28" s="99">
        <f t="shared" si="2"/>
        <v>20</v>
      </c>
      <c r="C28" s="110" t="s">
        <v>30</v>
      </c>
      <c r="D28" s="111" t="s">
        <v>311</v>
      </c>
      <c r="E28" s="108">
        <v>500</v>
      </c>
      <c r="F28" s="112" t="s">
        <v>135</v>
      </c>
      <c r="G28" s="16">
        <v>0</v>
      </c>
      <c r="H28" s="17">
        <f t="shared" si="1"/>
        <v>0</v>
      </c>
    </row>
    <row r="29" spans="2:8" ht="18" customHeight="1" x14ac:dyDescent="0.25">
      <c r="B29" s="13">
        <f t="shared" si="2"/>
        <v>21</v>
      </c>
      <c r="C29" s="87">
        <v>203</v>
      </c>
      <c r="D29" s="15" t="s">
        <v>263</v>
      </c>
      <c r="E29" s="57">
        <v>4170</v>
      </c>
      <c r="F29" s="14" t="s">
        <v>135</v>
      </c>
      <c r="G29" s="16">
        <v>0</v>
      </c>
      <c r="H29" s="17">
        <f t="shared" si="1"/>
        <v>0</v>
      </c>
    </row>
    <row r="30" spans="2:8" ht="18" customHeight="1" x14ac:dyDescent="0.25">
      <c r="B30" s="13">
        <f t="shared" si="2"/>
        <v>22</v>
      </c>
      <c r="C30" s="87">
        <v>203</v>
      </c>
      <c r="D30" s="15" t="s">
        <v>264</v>
      </c>
      <c r="E30" s="57">
        <v>100</v>
      </c>
      <c r="F30" s="14" t="s">
        <v>135</v>
      </c>
      <c r="G30" s="16">
        <v>0</v>
      </c>
      <c r="H30" s="17">
        <f t="shared" si="1"/>
        <v>0</v>
      </c>
    </row>
    <row r="31" spans="2:8" ht="18" customHeight="1" x14ac:dyDescent="0.25">
      <c r="B31" s="13">
        <f>B30+1</f>
        <v>23</v>
      </c>
      <c r="C31" s="87">
        <v>203</v>
      </c>
      <c r="D31" s="15" t="s">
        <v>233</v>
      </c>
      <c r="E31" s="57">
        <v>333</v>
      </c>
      <c r="F31" s="14" t="s">
        <v>135</v>
      </c>
      <c r="G31" s="16">
        <v>0</v>
      </c>
      <c r="H31" s="17">
        <f t="shared" si="1"/>
        <v>0</v>
      </c>
    </row>
    <row r="32" spans="2:8" ht="18" customHeight="1" x14ac:dyDescent="0.25">
      <c r="B32" s="13">
        <f t="shared" si="2"/>
        <v>24</v>
      </c>
      <c r="C32" s="87">
        <v>203</v>
      </c>
      <c r="D32" s="15" t="s">
        <v>267</v>
      </c>
      <c r="E32" s="57">
        <v>1333</v>
      </c>
      <c r="F32" s="14" t="s">
        <v>58</v>
      </c>
      <c r="G32" s="16">
        <v>0</v>
      </c>
      <c r="H32" s="17">
        <f t="shared" si="1"/>
        <v>0</v>
      </c>
    </row>
    <row r="33" spans="2:9" ht="18" customHeight="1" x14ac:dyDescent="0.25">
      <c r="B33" s="13">
        <f t="shared" si="2"/>
        <v>25</v>
      </c>
      <c r="C33" s="87">
        <v>203</v>
      </c>
      <c r="D33" s="15" t="s">
        <v>19</v>
      </c>
      <c r="E33" s="113">
        <v>446</v>
      </c>
      <c r="F33" s="14" t="s">
        <v>135</v>
      </c>
      <c r="G33" s="16">
        <v>0</v>
      </c>
      <c r="H33" s="17">
        <f t="shared" si="1"/>
        <v>0</v>
      </c>
    </row>
    <row r="34" spans="2:9" ht="18" customHeight="1" x14ac:dyDescent="0.25">
      <c r="B34" s="13">
        <f t="shared" si="2"/>
        <v>26</v>
      </c>
      <c r="C34" s="87">
        <v>203</v>
      </c>
      <c r="D34" s="15" t="s">
        <v>259</v>
      </c>
      <c r="E34" s="57">
        <v>15</v>
      </c>
      <c r="F34" s="14" t="s">
        <v>135</v>
      </c>
      <c r="G34" s="16">
        <v>0</v>
      </c>
      <c r="H34" s="17">
        <f t="shared" si="1"/>
        <v>0</v>
      </c>
    </row>
    <row r="35" spans="2:9" ht="18" customHeight="1" x14ac:dyDescent="0.25">
      <c r="B35" s="13">
        <f t="shared" si="2"/>
        <v>27</v>
      </c>
      <c r="C35" s="87">
        <v>203</v>
      </c>
      <c r="D35" s="15" t="s">
        <v>260</v>
      </c>
      <c r="E35" s="57">
        <v>35</v>
      </c>
      <c r="F35" s="14" t="s">
        <v>135</v>
      </c>
      <c r="G35" s="16">
        <v>0</v>
      </c>
      <c r="H35" s="17">
        <f t="shared" si="1"/>
        <v>0</v>
      </c>
    </row>
    <row r="36" spans="2:9" ht="18" customHeight="1" x14ac:dyDescent="0.25">
      <c r="B36" s="13">
        <f t="shared" si="2"/>
        <v>28</v>
      </c>
      <c r="C36" s="87">
        <v>203</v>
      </c>
      <c r="D36" s="15" t="s">
        <v>79</v>
      </c>
      <c r="E36" s="108">
        <v>9475</v>
      </c>
      <c r="F36" s="14" t="s">
        <v>135</v>
      </c>
      <c r="G36" s="16">
        <v>0</v>
      </c>
      <c r="H36" s="17">
        <f t="shared" si="1"/>
        <v>0</v>
      </c>
      <c r="I36" s="116"/>
    </row>
    <row r="37" spans="2:9" ht="18" customHeight="1" x14ac:dyDescent="0.25">
      <c r="B37" s="13">
        <f t="shared" si="2"/>
        <v>29</v>
      </c>
      <c r="C37" s="87">
        <v>203</v>
      </c>
      <c r="D37" s="15" t="s">
        <v>137</v>
      </c>
      <c r="E37" s="57">
        <v>7390</v>
      </c>
      <c r="F37" s="14" t="s">
        <v>135</v>
      </c>
      <c r="G37" s="16">
        <v>0</v>
      </c>
      <c r="H37" s="17">
        <f t="shared" si="1"/>
        <v>0</v>
      </c>
    </row>
    <row r="38" spans="2:9" ht="18" customHeight="1" x14ac:dyDescent="0.25">
      <c r="B38" s="13">
        <f t="shared" si="2"/>
        <v>30</v>
      </c>
      <c r="C38" s="87">
        <v>203</v>
      </c>
      <c r="D38" s="15" t="s">
        <v>250</v>
      </c>
      <c r="E38" s="57">
        <v>3840</v>
      </c>
      <c r="F38" s="14" t="s">
        <v>135</v>
      </c>
      <c r="G38" s="16">
        <v>0</v>
      </c>
      <c r="H38" s="17">
        <f t="shared" si="1"/>
        <v>0</v>
      </c>
    </row>
    <row r="39" spans="2:9" ht="18" customHeight="1" x14ac:dyDescent="0.25">
      <c r="B39" s="13">
        <f>B38+1</f>
        <v>31</v>
      </c>
      <c r="C39" s="87">
        <v>204</v>
      </c>
      <c r="D39" s="15" t="s">
        <v>138</v>
      </c>
      <c r="E39" s="57">
        <v>3658</v>
      </c>
      <c r="F39" s="14" t="s">
        <v>58</v>
      </c>
      <c r="G39" s="16">
        <v>0</v>
      </c>
      <c r="H39" s="17">
        <f t="shared" si="1"/>
        <v>0</v>
      </c>
    </row>
    <row r="40" spans="2:9" ht="18" customHeight="1" x14ac:dyDescent="0.25">
      <c r="B40" s="13">
        <f t="shared" si="2"/>
        <v>32</v>
      </c>
      <c r="C40" s="87">
        <v>204</v>
      </c>
      <c r="D40" s="89" t="s">
        <v>232</v>
      </c>
      <c r="E40" s="57">
        <v>10</v>
      </c>
      <c r="F40" s="14" t="s">
        <v>128</v>
      </c>
      <c r="G40" s="16">
        <v>0</v>
      </c>
      <c r="H40" s="17">
        <f t="shared" si="1"/>
        <v>0</v>
      </c>
    </row>
    <row r="41" spans="2:9" ht="18" customHeight="1" x14ac:dyDescent="0.25">
      <c r="B41" s="13">
        <f>B40+1</f>
        <v>33</v>
      </c>
      <c r="C41" s="87">
        <v>204</v>
      </c>
      <c r="D41" s="15" t="s">
        <v>261</v>
      </c>
      <c r="E41" s="57">
        <v>75</v>
      </c>
      <c r="F41" s="14" t="s">
        <v>58</v>
      </c>
      <c r="G41" s="16">
        <v>0</v>
      </c>
      <c r="H41" s="17">
        <f t="shared" si="1"/>
        <v>0</v>
      </c>
    </row>
    <row r="42" spans="2:9" ht="18" customHeight="1" x14ac:dyDescent="0.25">
      <c r="B42" s="13">
        <f>B41+1</f>
        <v>34</v>
      </c>
      <c r="C42" s="87">
        <v>204</v>
      </c>
      <c r="D42" s="15" t="s">
        <v>139</v>
      </c>
      <c r="E42" s="57">
        <v>227</v>
      </c>
      <c r="F42" s="14" t="s">
        <v>58</v>
      </c>
      <c r="G42" s="16">
        <v>0</v>
      </c>
      <c r="H42" s="17">
        <f t="shared" si="1"/>
        <v>0</v>
      </c>
    </row>
    <row r="43" spans="2:9" ht="18" customHeight="1" x14ac:dyDescent="0.25">
      <c r="B43" s="13">
        <f t="shared" si="2"/>
        <v>35</v>
      </c>
      <c r="C43" s="87">
        <v>206</v>
      </c>
      <c r="D43" s="15" t="s">
        <v>140</v>
      </c>
      <c r="E43" s="57">
        <v>7105</v>
      </c>
      <c r="F43" s="14" t="s">
        <v>23</v>
      </c>
      <c r="G43" s="16">
        <v>0</v>
      </c>
      <c r="H43" s="17">
        <f t="shared" si="1"/>
        <v>0</v>
      </c>
    </row>
    <row r="44" spans="2:9" ht="18" customHeight="1" x14ac:dyDescent="0.25">
      <c r="B44" s="13">
        <f t="shared" si="2"/>
        <v>36</v>
      </c>
      <c r="C44" s="87">
        <v>206</v>
      </c>
      <c r="D44" s="15" t="s">
        <v>141</v>
      </c>
      <c r="E44" s="57">
        <v>15610</v>
      </c>
      <c r="F44" s="14" t="s">
        <v>58</v>
      </c>
      <c r="G44" s="16">
        <v>0</v>
      </c>
      <c r="H44" s="17">
        <f t="shared" si="1"/>
        <v>0</v>
      </c>
    </row>
    <row r="45" spans="2:9" ht="18" customHeight="1" x14ac:dyDescent="0.25">
      <c r="B45" s="13">
        <f t="shared" si="2"/>
        <v>37</v>
      </c>
      <c r="C45" s="87">
        <v>206</v>
      </c>
      <c r="D45" s="15" t="s">
        <v>142</v>
      </c>
      <c r="E45" s="57">
        <v>246968</v>
      </c>
      <c r="F45" s="14" t="s">
        <v>58</v>
      </c>
      <c r="G45" s="16">
        <v>0</v>
      </c>
      <c r="H45" s="17">
        <f t="shared" si="1"/>
        <v>0</v>
      </c>
    </row>
    <row r="46" spans="2:9" ht="18" customHeight="1" x14ac:dyDescent="0.25">
      <c r="B46" s="13">
        <f t="shared" si="2"/>
        <v>38</v>
      </c>
      <c r="C46" s="87">
        <v>206</v>
      </c>
      <c r="D46" s="15" t="s">
        <v>143</v>
      </c>
      <c r="E46" s="57">
        <v>21740</v>
      </c>
      <c r="F46" s="14" t="s">
        <v>58</v>
      </c>
      <c r="G46" s="16">
        <v>0</v>
      </c>
      <c r="H46" s="17">
        <f t="shared" si="1"/>
        <v>0</v>
      </c>
    </row>
    <row r="47" spans="2:9" ht="18" customHeight="1" x14ac:dyDescent="0.25">
      <c r="B47" s="13">
        <f t="shared" si="2"/>
        <v>39</v>
      </c>
      <c r="C47" s="87">
        <v>206</v>
      </c>
      <c r="D47" s="15" t="s">
        <v>145</v>
      </c>
      <c r="E47" s="57">
        <v>150</v>
      </c>
      <c r="F47" s="14" t="s">
        <v>144</v>
      </c>
      <c r="G47" s="16">
        <v>0</v>
      </c>
      <c r="H47" s="17">
        <f t="shared" si="1"/>
        <v>0</v>
      </c>
    </row>
    <row r="48" spans="2:9" ht="18" customHeight="1" x14ac:dyDescent="0.25">
      <c r="B48" s="13">
        <f t="shared" si="2"/>
        <v>40</v>
      </c>
      <c r="C48" s="87">
        <v>209</v>
      </c>
      <c r="D48" s="15" t="s">
        <v>80</v>
      </c>
      <c r="E48" s="57">
        <v>28305</v>
      </c>
      <c r="F48" s="14" t="s">
        <v>20</v>
      </c>
      <c r="G48" s="16">
        <v>0</v>
      </c>
      <c r="H48" s="17">
        <f t="shared" si="1"/>
        <v>0</v>
      </c>
    </row>
    <row r="49" spans="2:9" ht="18" customHeight="1" x14ac:dyDescent="0.25">
      <c r="B49" s="13">
        <f t="shared" si="2"/>
        <v>41</v>
      </c>
      <c r="C49" s="87">
        <v>209</v>
      </c>
      <c r="D49" s="15" t="s">
        <v>22</v>
      </c>
      <c r="E49" s="90">
        <v>617</v>
      </c>
      <c r="F49" s="14" t="s">
        <v>81</v>
      </c>
      <c r="G49" s="16">
        <v>0</v>
      </c>
      <c r="H49" s="17">
        <f t="shared" si="1"/>
        <v>0</v>
      </c>
    </row>
    <row r="50" spans="2:9" ht="18" customHeight="1" x14ac:dyDescent="0.25">
      <c r="B50" s="13">
        <f t="shared" si="2"/>
        <v>42</v>
      </c>
      <c r="C50" s="87">
        <v>606</v>
      </c>
      <c r="D50" s="15" t="s">
        <v>75</v>
      </c>
      <c r="E50" s="57">
        <v>25174</v>
      </c>
      <c r="F50" s="14" t="s">
        <v>20</v>
      </c>
      <c r="G50" s="16">
        <v>0</v>
      </c>
      <c r="H50" s="17">
        <f t="shared" si="1"/>
        <v>0</v>
      </c>
    </row>
    <row r="51" spans="2:9" ht="18" customHeight="1" x14ac:dyDescent="0.25">
      <c r="B51" s="13">
        <f t="shared" si="2"/>
        <v>43</v>
      </c>
      <c r="C51" s="87">
        <v>606</v>
      </c>
      <c r="D51" s="15" t="s">
        <v>147</v>
      </c>
      <c r="E51" s="57">
        <v>50</v>
      </c>
      <c r="F51" s="14" t="s">
        <v>20</v>
      </c>
      <c r="G51" s="16">
        <v>0</v>
      </c>
      <c r="H51" s="17">
        <f t="shared" si="1"/>
        <v>0</v>
      </c>
    </row>
    <row r="52" spans="2:9" ht="18" customHeight="1" x14ac:dyDescent="0.25">
      <c r="B52" s="13">
        <f t="shared" si="2"/>
        <v>44</v>
      </c>
      <c r="C52" s="87">
        <v>606</v>
      </c>
      <c r="D52" s="15" t="s">
        <v>148</v>
      </c>
      <c r="E52" s="57">
        <v>250</v>
      </c>
      <c r="F52" s="14" t="s">
        <v>20</v>
      </c>
      <c r="G52" s="16">
        <v>0</v>
      </c>
      <c r="H52" s="17">
        <f t="shared" si="1"/>
        <v>0</v>
      </c>
    </row>
    <row r="53" spans="2:9" ht="18" customHeight="1" x14ac:dyDescent="0.25">
      <c r="B53" s="13">
        <f t="shared" si="2"/>
        <v>45</v>
      </c>
      <c r="C53" s="87" t="s">
        <v>252</v>
      </c>
      <c r="D53" s="15" t="s">
        <v>253</v>
      </c>
      <c r="E53" s="57">
        <v>23</v>
      </c>
      <c r="F53" s="14" t="s">
        <v>11</v>
      </c>
      <c r="G53" s="16">
        <v>0</v>
      </c>
      <c r="H53" s="17">
        <f t="shared" si="1"/>
        <v>0</v>
      </c>
    </row>
    <row r="54" spans="2:9" ht="18" customHeight="1" x14ac:dyDescent="0.25">
      <c r="B54" s="13">
        <f t="shared" si="2"/>
        <v>46</v>
      </c>
      <c r="C54" s="87">
        <v>606</v>
      </c>
      <c r="D54" s="15" t="s">
        <v>76</v>
      </c>
      <c r="E54" s="57">
        <v>20</v>
      </c>
      <c r="F54" s="14" t="s">
        <v>11</v>
      </c>
      <c r="G54" s="16">
        <v>0</v>
      </c>
      <c r="H54" s="17">
        <f t="shared" si="1"/>
        <v>0</v>
      </c>
    </row>
    <row r="55" spans="2:9" ht="18" customHeight="1" x14ac:dyDescent="0.25">
      <c r="B55" s="13">
        <f t="shared" si="2"/>
        <v>47</v>
      </c>
      <c r="C55" s="87">
        <v>606</v>
      </c>
      <c r="D55" s="15" t="s">
        <v>74</v>
      </c>
      <c r="E55" s="57">
        <v>20</v>
      </c>
      <c r="F55" s="14" t="s">
        <v>11</v>
      </c>
      <c r="G55" s="16">
        <v>0</v>
      </c>
      <c r="H55" s="17">
        <f t="shared" si="1"/>
        <v>0</v>
      </c>
    </row>
    <row r="56" spans="2:9" ht="18" customHeight="1" x14ac:dyDescent="0.25">
      <c r="B56" s="13">
        <f t="shared" si="2"/>
        <v>48</v>
      </c>
      <c r="C56" s="87">
        <v>606</v>
      </c>
      <c r="D56" s="15" t="s">
        <v>82</v>
      </c>
      <c r="E56" s="57">
        <v>13</v>
      </c>
      <c r="F56" s="14" t="s">
        <v>11</v>
      </c>
      <c r="G56" s="16">
        <v>0</v>
      </c>
      <c r="H56" s="17">
        <f t="shared" si="1"/>
        <v>0</v>
      </c>
    </row>
    <row r="57" spans="2:9" ht="18" customHeight="1" x14ac:dyDescent="0.25">
      <c r="B57" s="13">
        <f t="shared" si="2"/>
        <v>49</v>
      </c>
      <c r="C57" s="87">
        <v>607</v>
      </c>
      <c r="D57" s="15" t="s">
        <v>33</v>
      </c>
      <c r="E57" s="57">
        <v>58485</v>
      </c>
      <c r="F57" s="14" t="s">
        <v>20</v>
      </c>
      <c r="G57" s="16">
        <v>0</v>
      </c>
      <c r="H57" s="17">
        <f t="shared" si="1"/>
        <v>0</v>
      </c>
    </row>
    <row r="58" spans="2:9" ht="18" customHeight="1" x14ac:dyDescent="0.25">
      <c r="B58" s="13">
        <f t="shared" si="2"/>
        <v>50</v>
      </c>
      <c r="C58" s="87" t="s">
        <v>30</v>
      </c>
      <c r="D58" s="1" t="s">
        <v>149</v>
      </c>
      <c r="E58" s="57">
        <v>58485</v>
      </c>
      <c r="F58" s="14" t="s">
        <v>20</v>
      </c>
      <c r="G58" s="16">
        <v>0</v>
      </c>
      <c r="H58" s="17">
        <f t="shared" si="1"/>
        <v>0</v>
      </c>
    </row>
    <row r="59" spans="2:9" ht="18" customHeight="1" x14ac:dyDescent="0.25">
      <c r="B59" s="13">
        <f>B58+1</f>
        <v>51</v>
      </c>
      <c r="C59" s="87" t="s">
        <v>30</v>
      </c>
      <c r="D59" s="15" t="s">
        <v>151</v>
      </c>
      <c r="E59" s="57">
        <v>58485</v>
      </c>
      <c r="F59" s="14" t="s">
        <v>20</v>
      </c>
      <c r="G59" s="16">
        <v>0</v>
      </c>
      <c r="H59" s="17">
        <f>G59*E59</f>
        <v>0</v>
      </c>
    </row>
    <row r="60" spans="2:9" ht="18" customHeight="1" x14ac:dyDescent="0.25">
      <c r="B60" s="14">
        <f>B59+1</f>
        <v>52</v>
      </c>
      <c r="C60" s="87">
        <v>622</v>
      </c>
      <c r="D60" s="15" t="s">
        <v>83</v>
      </c>
      <c r="E60" s="125">
        <v>1387</v>
      </c>
      <c r="F60" s="14" t="s">
        <v>20</v>
      </c>
      <c r="G60" s="16">
        <v>0</v>
      </c>
      <c r="H60" s="16">
        <f t="shared" si="1"/>
        <v>0</v>
      </c>
      <c r="I60" s="116"/>
    </row>
    <row r="61" spans="2:9" ht="18" customHeight="1" x14ac:dyDescent="0.25">
      <c r="B61" s="13">
        <f t="shared" si="2"/>
        <v>53</v>
      </c>
      <c r="C61" s="87">
        <v>622</v>
      </c>
      <c r="D61" s="15" t="s">
        <v>150</v>
      </c>
      <c r="E61" s="113">
        <v>16</v>
      </c>
      <c r="F61" s="14" t="s">
        <v>11</v>
      </c>
      <c r="G61" s="16">
        <v>0</v>
      </c>
      <c r="H61" s="17">
        <f t="shared" si="1"/>
        <v>0</v>
      </c>
    </row>
    <row r="62" spans="2:9" ht="18" customHeight="1" x14ac:dyDescent="0.25">
      <c r="B62" s="13">
        <f t="shared" si="2"/>
        <v>54</v>
      </c>
      <c r="C62" s="87">
        <v>622</v>
      </c>
      <c r="D62" s="15" t="s">
        <v>84</v>
      </c>
      <c r="E62" s="57">
        <v>860</v>
      </c>
      <c r="F62" s="14" t="s">
        <v>20</v>
      </c>
      <c r="G62" s="16">
        <v>0</v>
      </c>
      <c r="H62" s="17">
        <f t="shared" si="1"/>
        <v>0</v>
      </c>
    </row>
    <row r="63" spans="2:9" ht="18" customHeight="1" x14ac:dyDescent="0.25">
      <c r="B63" s="13">
        <f t="shared" si="2"/>
        <v>55</v>
      </c>
      <c r="C63" s="87">
        <v>622</v>
      </c>
      <c r="D63" s="15" t="s">
        <v>85</v>
      </c>
      <c r="E63" s="57">
        <v>25</v>
      </c>
      <c r="F63" s="14" t="s">
        <v>11</v>
      </c>
      <c r="G63" s="16">
        <v>0</v>
      </c>
      <c r="H63" s="17">
        <f t="shared" si="1"/>
        <v>0</v>
      </c>
    </row>
    <row r="64" spans="2:9" ht="18" customHeight="1" x14ac:dyDescent="0.25">
      <c r="B64" s="13">
        <f t="shared" si="2"/>
        <v>56</v>
      </c>
      <c r="C64" s="87">
        <v>622</v>
      </c>
      <c r="D64" s="15" t="s">
        <v>86</v>
      </c>
      <c r="E64" s="57">
        <v>7</v>
      </c>
      <c r="F64" s="14" t="s">
        <v>11</v>
      </c>
      <c r="G64" s="16">
        <v>0</v>
      </c>
      <c r="H64" s="17">
        <f t="shared" si="1"/>
        <v>0</v>
      </c>
    </row>
    <row r="65" spans="2:9" ht="18" customHeight="1" x14ac:dyDescent="0.25">
      <c r="B65" s="13">
        <f t="shared" si="2"/>
        <v>57</v>
      </c>
      <c r="C65" s="87">
        <v>622</v>
      </c>
      <c r="D65" s="15" t="s">
        <v>265</v>
      </c>
      <c r="E65" s="57">
        <v>2</v>
      </c>
      <c r="F65" s="14" t="s">
        <v>11</v>
      </c>
      <c r="G65" s="16">
        <v>0</v>
      </c>
      <c r="H65" s="17">
        <f t="shared" si="1"/>
        <v>0</v>
      </c>
    </row>
    <row r="66" spans="2:9" ht="18" customHeight="1" x14ac:dyDescent="0.25">
      <c r="B66" s="13">
        <f>B65+1</f>
        <v>58</v>
      </c>
      <c r="C66" s="87">
        <v>861</v>
      </c>
      <c r="D66" s="15" t="s">
        <v>254</v>
      </c>
      <c r="E66" s="113">
        <v>227</v>
      </c>
      <c r="F66" s="115" t="s">
        <v>58</v>
      </c>
      <c r="G66" s="16">
        <v>0</v>
      </c>
      <c r="H66" s="17">
        <f t="shared" si="1"/>
        <v>0</v>
      </c>
    </row>
    <row r="67" spans="2:9" ht="18" customHeight="1" x14ac:dyDescent="0.25">
      <c r="B67" s="13">
        <f t="shared" si="2"/>
        <v>59</v>
      </c>
      <c r="C67" s="87" t="s">
        <v>30</v>
      </c>
      <c r="D67" s="15" t="s">
        <v>87</v>
      </c>
      <c r="E67" s="57">
        <v>8</v>
      </c>
      <c r="F67" s="14" t="s">
        <v>11</v>
      </c>
      <c r="G67" s="16">
        <v>0</v>
      </c>
      <c r="H67" s="17">
        <f t="shared" si="1"/>
        <v>0</v>
      </c>
    </row>
    <row r="68" spans="2:9" ht="18" customHeight="1" x14ac:dyDescent="0.25">
      <c r="B68" s="13">
        <f t="shared" si="2"/>
        <v>60</v>
      </c>
      <c r="C68" s="87" t="s">
        <v>30</v>
      </c>
      <c r="D68" s="15" t="s">
        <v>88</v>
      </c>
      <c r="E68" s="57">
        <v>10</v>
      </c>
      <c r="F68" s="14" t="s">
        <v>135</v>
      </c>
      <c r="G68" s="16">
        <v>0</v>
      </c>
      <c r="H68" s="17">
        <f t="shared" si="1"/>
        <v>0</v>
      </c>
    </row>
    <row r="69" spans="2:9" ht="18" customHeight="1" x14ac:dyDescent="0.25">
      <c r="B69" s="13">
        <f t="shared" si="2"/>
        <v>61</v>
      </c>
      <c r="C69" s="87" t="s">
        <v>30</v>
      </c>
      <c r="D69" s="15" t="s">
        <v>93</v>
      </c>
      <c r="E69" s="57">
        <v>3863</v>
      </c>
      <c r="F69" s="14" t="s">
        <v>20</v>
      </c>
      <c r="G69" s="16">
        <v>0</v>
      </c>
      <c r="H69" s="17">
        <f t="shared" si="1"/>
        <v>0</v>
      </c>
    </row>
    <row r="70" spans="2:9" ht="18" customHeight="1" x14ac:dyDescent="0.25">
      <c r="B70" s="13">
        <f t="shared" si="2"/>
        <v>62</v>
      </c>
      <c r="C70" s="87" t="s">
        <v>30</v>
      </c>
      <c r="D70" s="15" t="s">
        <v>94</v>
      </c>
      <c r="E70" s="108">
        <v>1107</v>
      </c>
      <c r="F70" s="14" t="s">
        <v>20</v>
      </c>
      <c r="G70" s="16">
        <v>0</v>
      </c>
      <c r="H70" s="17">
        <f t="shared" si="1"/>
        <v>0</v>
      </c>
      <c r="I70" s="116"/>
    </row>
    <row r="71" spans="2:9" ht="18" customHeight="1" x14ac:dyDescent="0.25">
      <c r="B71" s="13">
        <f t="shared" si="2"/>
        <v>63</v>
      </c>
      <c r="C71" s="87" t="s">
        <v>30</v>
      </c>
      <c r="D71" s="15" t="s">
        <v>152</v>
      </c>
      <c r="E71" s="57">
        <v>1878</v>
      </c>
      <c r="F71" s="14" t="s">
        <v>20</v>
      </c>
      <c r="G71" s="16">
        <v>0</v>
      </c>
      <c r="H71" s="17">
        <f t="shared" si="1"/>
        <v>0</v>
      </c>
    </row>
    <row r="72" spans="2:9" ht="18" customHeight="1" thickBot="1" x14ac:dyDescent="0.3">
      <c r="B72" s="69">
        <f t="shared" si="2"/>
        <v>64</v>
      </c>
      <c r="C72" s="91" t="s">
        <v>30</v>
      </c>
      <c r="D72" s="19" t="s">
        <v>95</v>
      </c>
      <c r="E72" s="58">
        <v>5753</v>
      </c>
      <c r="F72" s="18" t="s">
        <v>58</v>
      </c>
      <c r="G72" s="16">
        <v>0</v>
      </c>
      <c r="H72" s="17">
        <f t="shared" si="1"/>
        <v>0</v>
      </c>
    </row>
    <row r="73" spans="2:9" ht="18" customHeight="1" thickBot="1" x14ac:dyDescent="0.3">
      <c r="B73" s="72"/>
      <c r="C73" s="23"/>
      <c r="D73" s="22"/>
      <c r="E73" s="59"/>
      <c r="F73" s="24" t="s">
        <v>26</v>
      </c>
      <c r="G73" s="25"/>
      <c r="H73" s="26">
        <f>SUM(H14:H72)</f>
        <v>0</v>
      </c>
    </row>
    <row r="74" spans="2:9" ht="18" customHeight="1" thickBot="1" x14ac:dyDescent="0.3">
      <c r="E74" s="60"/>
    </row>
    <row r="75" spans="2:9" ht="18" customHeight="1" x14ac:dyDescent="0.25">
      <c r="B75" s="9"/>
      <c r="C75" s="10"/>
      <c r="D75" s="11" t="s">
        <v>269</v>
      </c>
      <c r="E75" s="61"/>
      <c r="F75" s="31"/>
      <c r="G75" s="10"/>
      <c r="H75" s="12"/>
    </row>
    <row r="76" spans="2:9" ht="18" customHeight="1" x14ac:dyDescent="0.25">
      <c r="B76" s="13">
        <f>+B72+1</f>
        <v>65</v>
      </c>
      <c r="C76" s="14">
        <v>601</v>
      </c>
      <c r="D76" s="15" t="s">
        <v>153</v>
      </c>
      <c r="E76" s="57">
        <v>36</v>
      </c>
      <c r="F76" s="87" t="s">
        <v>135</v>
      </c>
      <c r="G76" s="16">
        <v>0</v>
      </c>
      <c r="H76" s="92">
        <f>G76*E76</f>
        <v>0</v>
      </c>
    </row>
    <row r="77" spans="2:9" ht="18" customHeight="1" x14ac:dyDescent="0.25">
      <c r="B77" s="13">
        <f>B76+1</f>
        <v>66</v>
      </c>
      <c r="C77" s="14">
        <v>601</v>
      </c>
      <c r="D77" s="15" t="s">
        <v>255</v>
      </c>
      <c r="E77" s="57">
        <v>25</v>
      </c>
      <c r="F77" s="87" t="s">
        <v>135</v>
      </c>
      <c r="G77" s="16">
        <v>0</v>
      </c>
      <c r="H77" s="92">
        <f t="shared" ref="H77:H81" si="3">G77*E77</f>
        <v>0</v>
      </c>
    </row>
    <row r="78" spans="2:9" ht="18" customHeight="1" x14ac:dyDescent="0.25">
      <c r="B78" s="13">
        <f>B77+1</f>
        <v>67</v>
      </c>
      <c r="C78" s="87">
        <v>601</v>
      </c>
      <c r="D78" s="15" t="s">
        <v>146</v>
      </c>
      <c r="E78" s="57">
        <v>540</v>
      </c>
      <c r="F78" s="14" t="s">
        <v>58</v>
      </c>
      <c r="G78" s="16">
        <v>0</v>
      </c>
      <c r="H78" s="92">
        <f t="shared" si="3"/>
        <v>0</v>
      </c>
    </row>
    <row r="79" spans="2:9" ht="18" customHeight="1" x14ac:dyDescent="0.25">
      <c r="B79" s="13">
        <f>B78+1</f>
        <v>68</v>
      </c>
      <c r="C79" s="14">
        <v>659</v>
      </c>
      <c r="D79" s="15" t="s">
        <v>154</v>
      </c>
      <c r="E79" s="57">
        <v>2</v>
      </c>
      <c r="F79" s="87" t="s">
        <v>11</v>
      </c>
      <c r="G79" s="16">
        <v>0</v>
      </c>
      <c r="H79" s="92">
        <f t="shared" si="3"/>
        <v>0</v>
      </c>
    </row>
    <row r="80" spans="2:9" ht="18" customHeight="1" x14ac:dyDescent="0.25">
      <c r="B80" s="13">
        <f>B79+1</f>
        <v>69</v>
      </c>
      <c r="C80" s="14">
        <v>659</v>
      </c>
      <c r="D80" s="15" t="s">
        <v>312</v>
      </c>
      <c r="E80" s="57">
        <v>41029</v>
      </c>
      <c r="F80" s="87" t="s">
        <v>135</v>
      </c>
      <c r="G80" s="16">
        <v>0</v>
      </c>
      <c r="H80" s="92">
        <f t="shared" si="3"/>
        <v>0</v>
      </c>
      <c r="I80" s="116"/>
    </row>
    <row r="81" spans="2:9" ht="18" customHeight="1" x14ac:dyDescent="0.25">
      <c r="B81" s="13">
        <f>B80+1</f>
        <v>70</v>
      </c>
      <c r="C81" s="112">
        <v>653</v>
      </c>
      <c r="D81" s="15" t="s">
        <v>251</v>
      </c>
      <c r="E81" s="57">
        <v>3174</v>
      </c>
      <c r="F81" s="87" t="s">
        <v>135</v>
      </c>
      <c r="G81" s="16">
        <v>0</v>
      </c>
      <c r="H81" s="92">
        <f t="shared" si="3"/>
        <v>0</v>
      </c>
      <c r="I81" s="126"/>
    </row>
    <row r="82" spans="2:9" ht="18" customHeight="1" x14ac:dyDescent="0.25">
      <c r="B82" s="13">
        <f t="shared" ref="B82:B87" si="4">B81+1</f>
        <v>71</v>
      </c>
      <c r="C82" s="14">
        <v>659</v>
      </c>
      <c r="D82" s="15" t="s">
        <v>155</v>
      </c>
      <c r="E82" s="57">
        <v>1350</v>
      </c>
      <c r="F82" s="87" t="s">
        <v>58</v>
      </c>
      <c r="G82" s="16">
        <v>0</v>
      </c>
      <c r="H82" s="92">
        <f t="shared" ref="H82:H95" si="5">G82*E82</f>
        <v>0</v>
      </c>
    </row>
    <row r="83" spans="2:9" ht="18" customHeight="1" x14ac:dyDescent="0.25">
      <c r="B83" s="13">
        <f t="shared" si="4"/>
        <v>72</v>
      </c>
      <c r="C83" s="14">
        <v>659</v>
      </c>
      <c r="D83" s="15" t="s">
        <v>156</v>
      </c>
      <c r="E83" s="57">
        <v>400254</v>
      </c>
      <c r="F83" s="87" t="s">
        <v>58</v>
      </c>
      <c r="G83" s="16">
        <v>0</v>
      </c>
      <c r="H83" s="92">
        <f t="shared" si="5"/>
        <v>0</v>
      </c>
    </row>
    <row r="84" spans="2:9" ht="18" customHeight="1" x14ac:dyDescent="0.25">
      <c r="B84" s="13">
        <f t="shared" si="4"/>
        <v>73</v>
      </c>
      <c r="C84" s="14">
        <v>659</v>
      </c>
      <c r="D84" s="15" t="s">
        <v>157</v>
      </c>
      <c r="E84" s="57">
        <v>18400</v>
      </c>
      <c r="F84" s="87" t="s">
        <v>58</v>
      </c>
      <c r="G84" s="16">
        <v>0</v>
      </c>
      <c r="H84" s="92">
        <f t="shared" si="5"/>
        <v>0</v>
      </c>
    </row>
    <row r="85" spans="2:9" ht="18" customHeight="1" x14ac:dyDescent="0.25">
      <c r="B85" s="13">
        <f t="shared" si="4"/>
        <v>74</v>
      </c>
      <c r="C85" s="14">
        <v>659</v>
      </c>
      <c r="D85" s="15" t="s">
        <v>158</v>
      </c>
      <c r="E85" s="57">
        <v>18400</v>
      </c>
      <c r="F85" s="87" t="s">
        <v>58</v>
      </c>
      <c r="G85" s="16">
        <v>0</v>
      </c>
      <c r="H85" s="92">
        <f t="shared" si="5"/>
        <v>0</v>
      </c>
    </row>
    <row r="86" spans="2:9" ht="18" customHeight="1" x14ac:dyDescent="0.25">
      <c r="B86" s="13">
        <f t="shared" si="4"/>
        <v>75</v>
      </c>
      <c r="C86" s="14">
        <v>659</v>
      </c>
      <c r="D86" s="15" t="s">
        <v>159</v>
      </c>
      <c r="E86" s="57">
        <v>51.2</v>
      </c>
      <c r="F86" s="87" t="s">
        <v>23</v>
      </c>
      <c r="G86" s="16">
        <v>0</v>
      </c>
      <c r="H86" s="92">
        <f t="shared" si="5"/>
        <v>0</v>
      </c>
    </row>
    <row r="87" spans="2:9" ht="18" customHeight="1" x14ac:dyDescent="0.25">
      <c r="B87" s="13">
        <f t="shared" si="4"/>
        <v>76</v>
      </c>
      <c r="C87" s="14">
        <v>659</v>
      </c>
      <c r="D87" s="15" t="s">
        <v>160</v>
      </c>
      <c r="E87" s="57">
        <v>76</v>
      </c>
      <c r="F87" s="87" t="s">
        <v>35</v>
      </c>
      <c r="G87" s="16">
        <v>0</v>
      </c>
      <c r="H87" s="92">
        <f t="shared" si="5"/>
        <v>0</v>
      </c>
    </row>
    <row r="88" spans="2:9" ht="18" customHeight="1" x14ac:dyDescent="0.25">
      <c r="B88" s="13">
        <f>B87+1</f>
        <v>77</v>
      </c>
      <c r="C88" s="14">
        <v>659</v>
      </c>
      <c r="D88" s="15" t="s">
        <v>24</v>
      </c>
      <c r="E88" s="57">
        <v>2036</v>
      </c>
      <c r="F88" s="87" t="s">
        <v>25</v>
      </c>
      <c r="G88" s="16">
        <v>0</v>
      </c>
      <c r="H88" s="92">
        <f t="shared" si="5"/>
        <v>0</v>
      </c>
    </row>
    <row r="89" spans="2:9" ht="18" customHeight="1" x14ac:dyDescent="0.25">
      <c r="B89" s="13">
        <f t="shared" ref="B89:B95" si="6">B88+1</f>
        <v>78</v>
      </c>
      <c r="C89" s="14">
        <v>659</v>
      </c>
      <c r="D89" s="15" t="s">
        <v>161</v>
      </c>
      <c r="E89" s="57">
        <v>18</v>
      </c>
      <c r="F89" s="87" t="s">
        <v>13</v>
      </c>
      <c r="G89" s="16">
        <v>0</v>
      </c>
      <c r="H89" s="92">
        <f t="shared" si="5"/>
        <v>0</v>
      </c>
    </row>
    <row r="90" spans="2:9" ht="18" customHeight="1" x14ac:dyDescent="0.25">
      <c r="B90" s="13">
        <f t="shared" si="6"/>
        <v>79</v>
      </c>
      <c r="C90" s="14">
        <v>670</v>
      </c>
      <c r="D90" s="15" t="s">
        <v>162</v>
      </c>
      <c r="E90" s="57">
        <v>9119</v>
      </c>
      <c r="F90" s="93" t="s">
        <v>58</v>
      </c>
      <c r="G90" s="16">
        <v>0</v>
      </c>
      <c r="H90" s="92">
        <f t="shared" si="5"/>
        <v>0</v>
      </c>
    </row>
    <row r="91" spans="2:9" ht="18" customHeight="1" x14ac:dyDescent="0.25">
      <c r="B91" s="13">
        <f t="shared" si="6"/>
        <v>80</v>
      </c>
      <c r="C91" s="14">
        <v>670</v>
      </c>
      <c r="D91" s="15" t="s">
        <v>163</v>
      </c>
      <c r="E91" s="57">
        <v>8688</v>
      </c>
      <c r="F91" s="93" t="s">
        <v>58</v>
      </c>
      <c r="G91" s="16">
        <v>0</v>
      </c>
      <c r="H91" s="92">
        <f t="shared" si="5"/>
        <v>0</v>
      </c>
    </row>
    <row r="92" spans="2:9" ht="18" customHeight="1" x14ac:dyDescent="0.25">
      <c r="B92" s="13">
        <f t="shared" si="6"/>
        <v>81</v>
      </c>
      <c r="C92" s="14">
        <v>671</v>
      </c>
      <c r="D92" s="15" t="s">
        <v>164</v>
      </c>
      <c r="E92" s="57">
        <v>1692</v>
      </c>
      <c r="F92" s="93" t="s">
        <v>58</v>
      </c>
      <c r="G92" s="16">
        <v>0</v>
      </c>
      <c r="H92" s="92">
        <f t="shared" si="5"/>
        <v>0</v>
      </c>
    </row>
    <row r="93" spans="2:9" ht="18" customHeight="1" x14ac:dyDescent="0.25">
      <c r="B93" s="13">
        <f t="shared" si="6"/>
        <v>82</v>
      </c>
      <c r="C93" s="14">
        <v>832</v>
      </c>
      <c r="D93" s="15" t="s">
        <v>262</v>
      </c>
      <c r="E93" s="57">
        <v>1</v>
      </c>
      <c r="F93" s="93" t="s">
        <v>136</v>
      </c>
      <c r="G93" s="16">
        <v>0</v>
      </c>
      <c r="H93" s="92">
        <f t="shared" si="5"/>
        <v>0</v>
      </c>
    </row>
    <row r="94" spans="2:9" ht="18" customHeight="1" x14ac:dyDescent="0.25">
      <c r="B94" s="13">
        <f t="shared" si="6"/>
        <v>83</v>
      </c>
      <c r="C94" s="14">
        <v>832</v>
      </c>
      <c r="D94" s="15" t="s">
        <v>165</v>
      </c>
      <c r="E94" s="57">
        <v>445000</v>
      </c>
      <c r="F94" s="93" t="s">
        <v>11</v>
      </c>
      <c r="G94" s="16">
        <v>1</v>
      </c>
      <c r="H94" s="92">
        <f t="shared" si="5"/>
        <v>445000</v>
      </c>
    </row>
    <row r="95" spans="2:9" ht="18" customHeight="1" thickBot="1" x14ac:dyDescent="0.3">
      <c r="B95" s="94">
        <f t="shared" si="6"/>
        <v>84</v>
      </c>
      <c r="C95" s="18">
        <v>832</v>
      </c>
      <c r="D95" s="19" t="s">
        <v>231</v>
      </c>
      <c r="E95" s="58">
        <v>1</v>
      </c>
      <c r="F95" s="91" t="s">
        <v>136</v>
      </c>
      <c r="G95" s="16">
        <v>0</v>
      </c>
      <c r="H95" s="92">
        <f t="shared" si="5"/>
        <v>0</v>
      </c>
    </row>
    <row r="96" spans="2:9" ht="18" customHeight="1" thickBot="1" x14ac:dyDescent="0.3">
      <c r="B96" s="23"/>
      <c r="C96" s="23"/>
      <c r="D96" s="22"/>
      <c r="E96" s="68"/>
      <c r="F96" s="24" t="s">
        <v>28</v>
      </c>
      <c r="G96" s="25"/>
      <c r="H96" s="26">
        <f>SUM(H76:H95)</f>
        <v>445000</v>
      </c>
    </row>
    <row r="97" spans="2:9" ht="18" customHeight="1" thickBot="1" x14ac:dyDescent="0.3">
      <c r="E97" s="60"/>
    </row>
    <row r="98" spans="2:9" ht="18" customHeight="1" x14ac:dyDescent="0.25">
      <c r="B98" s="9"/>
      <c r="C98" s="10"/>
      <c r="D98" s="11" t="s">
        <v>270</v>
      </c>
      <c r="E98" s="61"/>
      <c r="F98" s="31"/>
      <c r="G98" s="10"/>
      <c r="H98" s="12"/>
    </row>
    <row r="99" spans="2:9" ht="18" customHeight="1" x14ac:dyDescent="0.25">
      <c r="B99" s="13">
        <f>B95+1</f>
        <v>85</v>
      </c>
      <c r="C99" s="87">
        <v>603</v>
      </c>
      <c r="D99" s="117" t="s">
        <v>288</v>
      </c>
      <c r="E99" s="57">
        <v>40</v>
      </c>
      <c r="F99" s="14" t="s">
        <v>20</v>
      </c>
      <c r="G99" s="16">
        <v>0</v>
      </c>
      <c r="H99" s="17">
        <f t="shared" ref="H99:H100" si="7">G99*E99</f>
        <v>0</v>
      </c>
    </row>
    <row r="100" spans="2:9" ht="18" customHeight="1" x14ac:dyDescent="0.25">
      <c r="B100" s="13">
        <f>B99+1</f>
        <v>86</v>
      </c>
      <c r="C100" s="87">
        <v>603</v>
      </c>
      <c r="D100" s="117" t="s">
        <v>289</v>
      </c>
      <c r="E100" s="57">
        <v>20</v>
      </c>
      <c r="F100" s="14" t="s">
        <v>20</v>
      </c>
      <c r="G100" s="16">
        <v>0</v>
      </c>
      <c r="H100" s="17">
        <f t="shared" si="7"/>
        <v>0</v>
      </c>
    </row>
    <row r="101" spans="2:9" ht="18" customHeight="1" x14ac:dyDescent="0.25">
      <c r="B101" s="13">
        <f>+B100+1</f>
        <v>87</v>
      </c>
      <c r="C101" s="20" t="s">
        <v>37</v>
      </c>
      <c r="D101" s="27" t="s">
        <v>166</v>
      </c>
      <c r="E101" s="57">
        <v>41276</v>
      </c>
      <c r="F101" s="14" t="s">
        <v>20</v>
      </c>
      <c r="G101" s="16">
        <v>0</v>
      </c>
      <c r="H101" s="17">
        <f>G101*E101</f>
        <v>0</v>
      </c>
    </row>
    <row r="102" spans="2:9" ht="18" customHeight="1" x14ac:dyDescent="0.25">
      <c r="B102" s="13">
        <f>+B101+1</f>
        <v>88</v>
      </c>
      <c r="C102" s="20" t="s">
        <v>37</v>
      </c>
      <c r="D102" s="27" t="s">
        <v>167</v>
      </c>
      <c r="E102" s="57">
        <v>40065</v>
      </c>
      <c r="F102" s="14" t="s">
        <v>20</v>
      </c>
      <c r="G102" s="16">
        <v>0</v>
      </c>
      <c r="H102" s="17">
        <f t="shared" ref="H102:H131" si="8">G102*E102</f>
        <v>0</v>
      </c>
    </row>
    <row r="103" spans="2:9" ht="18" customHeight="1" x14ac:dyDescent="0.25">
      <c r="B103" s="13">
        <f t="shared" ref="B103:B107" si="9">+B102+1</f>
        <v>89</v>
      </c>
      <c r="C103" s="20" t="s">
        <v>37</v>
      </c>
      <c r="D103" s="27" t="s">
        <v>168</v>
      </c>
      <c r="E103" s="57">
        <v>70026</v>
      </c>
      <c r="F103" s="14" t="s">
        <v>20</v>
      </c>
      <c r="G103" s="16">
        <v>0</v>
      </c>
      <c r="H103" s="17">
        <f>G103*E103</f>
        <v>0</v>
      </c>
    </row>
    <row r="104" spans="2:9" ht="18" customHeight="1" x14ac:dyDescent="0.25">
      <c r="B104" s="13">
        <f t="shared" si="9"/>
        <v>90</v>
      </c>
      <c r="C104" s="20" t="s">
        <v>37</v>
      </c>
      <c r="D104" s="118" t="s">
        <v>277</v>
      </c>
      <c r="E104" s="57">
        <v>4164</v>
      </c>
      <c r="F104" s="14" t="s">
        <v>20</v>
      </c>
      <c r="G104" s="16">
        <v>0</v>
      </c>
      <c r="H104" s="17">
        <f>G104*E104</f>
        <v>0</v>
      </c>
    </row>
    <row r="105" spans="2:9" ht="18" customHeight="1" x14ac:dyDescent="0.25">
      <c r="B105" s="13">
        <f t="shared" si="9"/>
        <v>91</v>
      </c>
      <c r="C105" s="20" t="s">
        <v>37</v>
      </c>
      <c r="D105" s="27" t="s">
        <v>169</v>
      </c>
      <c r="E105" s="57">
        <v>1122</v>
      </c>
      <c r="F105" s="14" t="s">
        <v>20</v>
      </c>
      <c r="G105" s="16">
        <v>0</v>
      </c>
      <c r="H105" s="17">
        <f t="shared" si="8"/>
        <v>0</v>
      </c>
    </row>
    <row r="106" spans="2:9" ht="18" customHeight="1" x14ac:dyDescent="0.25">
      <c r="B106" s="13">
        <f t="shared" si="9"/>
        <v>92</v>
      </c>
      <c r="C106" s="20" t="s">
        <v>37</v>
      </c>
      <c r="D106" s="27" t="s">
        <v>170</v>
      </c>
      <c r="E106" s="113">
        <v>500</v>
      </c>
      <c r="F106" s="14" t="s">
        <v>20</v>
      </c>
      <c r="G106" s="16">
        <v>0</v>
      </c>
      <c r="H106" s="17">
        <f t="shared" si="8"/>
        <v>0</v>
      </c>
    </row>
    <row r="107" spans="2:9" ht="18" customHeight="1" x14ac:dyDescent="0.25">
      <c r="B107" s="13">
        <f t="shared" si="9"/>
        <v>93</v>
      </c>
      <c r="C107" s="20" t="s">
        <v>37</v>
      </c>
      <c r="D107" s="27" t="s">
        <v>171</v>
      </c>
      <c r="E107" s="113">
        <v>700</v>
      </c>
      <c r="F107" s="14" t="s">
        <v>20</v>
      </c>
      <c r="G107" s="16">
        <v>0</v>
      </c>
      <c r="H107" s="17">
        <f t="shared" si="8"/>
        <v>0</v>
      </c>
    </row>
    <row r="108" spans="2:9" ht="18" customHeight="1" x14ac:dyDescent="0.25">
      <c r="B108" s="13">
        <f t="shared" ref="B108:B131" si="10">+B107+1</f>
        <v>94</v>
      </c>
      <c r="C108" s="20">
        <v>611</v>
      </c>
      <c r="D108" s="118" t="s">
        <v>313</v>
      </c>
      <c r="E108" s="113">
        <v>30</v>
      </c>
      <c r="F108" s="14" t="s">
        <v>20</v>
      </c>
      <c r="G108" s="16">
        <v>0</v>
      </c>
      <c r="H108" s="17">
        <f t="shared" si="8"/>
        <v>0</v>
      </c>
      <c r="I108" s="116"/>
    </row>
    <row r="109" spans="2:9" ht="18" customHeight="1" x14ac:dyDescent="0.25">
      <c r="B109" s="13">
        <f>+B108+1</f>
        <v>95</v>
      </c>
      <c r="C109" s="20" t="s">
        <v>38</v>
      </c>
      <c r="D109" s="118" t="s">
        <v>280</v>
      </c>
      <c r="E109" s="113">
        <v>386</v>
      </c>
      <c r="F109" s="14" t="s">
        <v>20</v>
      </c>
      <c r="G109" s="16">
        <v>0</v>
      </c>
      <c r="H109" s="17">
        <f t="shared" si="8"/>
        <v>0</v>
      </c>
    </row>
    <row r="110" spans="2:9" ht="18" customHeight="1" x14ac:dyDescent="0.25">
      <c r="B110" s="13">
        <f t="shared" si="10"/>
        <v>96</v>
      </c>
      <c r="C110" s="20" t="s">
        <v>38</v>
      </c>
      <c r="D110" s="27" t="s">
        <v>172</v>
      </c>
      <c r="E110" s="113">
        <v>164</v>
      </c>
      <c r="F110" s="14" t="s">
        <v>20</v>
      </c>
      <c r="G110" s="16">
        <v>0</v>
      </c>
      <c r="H110" s="17">
        <f t="shared" si="8"/>
        <v>0</v>
      </c>
    </row>
    <row r="111" spans="2:9" ht="18" customHeight="1" x14ac:dyDescent="0.25">
      <c r="B111" s="13">
        <f t="shared" si="10"/>
        <v>97</v>
      </c>
      <c r="C111" s="20" t="s">
        <v>38</v>
      </c>
      <c r="D111" s="27" t="s">
        <v>89</v>
      </c>
      <c r="E111" s="57">
        <v>42</v>
      </c>
      <c r="F111" s="14" t="s">
        <v>20</v>
      </c>
      <c r="G111" s="16">
        <v>0</v>
      </c>
      <c r="H111" s="17">
        <f t="shared" si="8"/>
        <v>0</v>
      </c>
    </row>
    <row r="112" spans="2:9" ht="18" customHeight="1" x14ac:dyDescent="0.25">
      <c r="B112" s="13">
        <f t="shared" si="10"/>
        <v>98</v>
      </c>
      <c r="C112" s="20" t="s">
        <v>38</v>
      </c>
      <c r="D112" s="27" t="s">
        <v>90</v>
      </c>
      <c r="E112" s="57">
        <v>4</v>
      </c>
      <c r="F112" s="14" t="s">
        <v>20</v>
      </c>
      <c r="G112" s="16">
        <v>0</v>
      </c>
      <c r="H112" s="17">
        <f t="shared" si="8"/>
        <v>0</v>
      </c>
    </row>
    <row r="113" spans="2:10" ht="18" customHeight="1" x14ac:dyDescent="0.25">
      <c r="B113" s="13">
        <f t="shared" si="10"/>
        <v>99</v>
      </c>
      <c r="C113" s="20" t="s">
        <v>38</v>
      </c>
      <c r="D113" s="27" t="s">
        <v>173</v>
      </c>
      <c r="E113" s="57">
        <v>8</v>
      </c>
      <c r="F113" s="14" t="s">
        <v>20</v>
      </c>
      <c r="G113" s="16">
        <v>0</v>
      </c>
      <c r="H113" s="17">
        <f>G113*E113</f>
        <v>0</v>
      </c>
    </row>
    <row r="114" spans="2:10" ht="18" customHeight="1" x14ac:dyDescent="0.25">
      <c r="B114" s="13">
        <f t="shared" si="10"/>
        <v>100</v>
      </c>
      <c r="C114" s="20" t="s">
        <v>38</v>
      </c>
      <c r="D114" s="27" t="s">
        <v>174</v>
      </c>
      <c r="E114" s="57">
        <v>8</v>
      </c>
      <c r="F114" s="14" t="s">
        <v>20</v>
      </c>
      <c r="G114" s="16">
        <v>0</v>
      </c>
      <c r="H114" s="17">
        <f t="shared" si="8"/>
        <v>0</v>
      </c>
    </row>
    <row r="115" spans="2:10" ht="18" customHeight="1" x14ac:dyDescent="0.25">
      <c r="B115" s="13">
        <f t="shared" si="10"/>
        <v>101</v>
      </c>
      <c r="C115" s="20" t="s">
        <v>38</v>
      </c>
      <c r="D115" s="27" t="s">
        <v>175</v>
      </c>
      <c r="E115" s="57">
        <v>9</v>
      </c>
      <c r="F115" s="14" t="s">
        <v>11</v>
      </c>
      <c r="G115" s="16">
        <v>0</v>
      </c>
      <c r="H115" s="17">
        <f t="shared" si="8"/>
        <v>0</v>
      </c>
      <c r="J115" s="29"/>
    </row>
    <row r="116" spans="2:10" ht="18" customHeight="1" x14ac:dyDescent="0.25">
      <c r="B116" s="13">
        <f t="shared" si="10"/>
        <v>102</v>
      </c>
      <c r="C116" s="20" t="s">
        <v>38</v>
      </c>
      <c r="D116" s="27" t="s">
        <v>176</v>
      </c>
      <c r="E116" s="113">
        <v>5</v>
      </c>
      <c r="F116" s="14" t="s">
        <v>11</v>
      </c>
      <c r="G116" s="16">
        <v>0</v>
      </c>
      <c r="H116" s="17">
        <f t="shared" si="8"/>
        <v>0</v>
      </c>
      <c r="J116" s="29"/>
    </row>
    <row r="117" spans="2:10" ht="18" customHeight="1" x14ac:dyDescent="0.25">
      <c r="B117" s="13">
        <f t="shared" si="10"/>
        <v>103</v>
      </c>
      <c r="C117" s="20" t="s">
        <v>38</v>
      </c>
      <c r="D117" s="27" t="s">
        <v>91</v>
      </c>
      <c r="E117" s="57">
        <v>30</v>
      </c>
      <c r="F117" s="14" t="s">
        <v>11</v>
      </c>
      <c r="G117" s="16">
        <v>0</v>
      </c>
      <c r="H117" s="17">
        <f t="shared" si="8"/>
        <v>0</v>
      </c>
      <c r="J117" s="29"/>
    </row>
    <row r="118" spans="2:10" ht="18" customHeight="1" x14ac:dyDescent="0.25">
      <c r="B118" s="13">
        <f t="shared" si="10"/>
        <v>104</v>
      </c>
      <c r="C118" s="20" t="s">
        <v>38</v>
      </c>
      <c r="D118" s="27" t="s">
        <v>177</v>
      </c>
      <c r="E118" s="57">
        <v>10</v>
      </c>
      <c r="F118" s="14" t="s">
        <v>11</v>
      </c>
      <c r="G118" s="16">
        <v>0</v>
      </c>
      <c r="H118" s="17">
        <f t="shared" si="8"/>
        <v>0</v>
      </c>
      <c r="J118" s="29"/>
    </row>
    <row r="119" spans="2:10" ht="18" customHeight="1" x14ac:dyDescent="0.25">
      <c r="B119" s="13">
        <f t="shared" si="10"/>
        <v>105</v>
      </c>
      <c r="C119" s="20" t="s">
        <v>38</v>
      </c>
      <c r="D119" s="27" t="s">
        <v>178</v>
      </c>
      <c r="E119" s="57">
        <v>5</v>
      </c>
      <c r="F119" s="14" t="s">
        <v>11</v>
      </c>
      <c r="G119" s="16">
        <v>0</v>
      </c>
      <c r="H119" s="17">
        <f t="shared" si="8"/>
        <v>0</v>
      </c>
      <c r="J119" s="29"/>
    </row>
    <row r="120" spans="2:10" ht="18" customHeight="1" x14ac:dyDescent="0.25">
      <c r="B120" s="13">
        <f t="shared" si="10"/>
        <v>106</v>
      </c>
      <c r="C120" s="20" t="s">
        <v>38</v>
      </c>
      <c r="D120" s="27" t="s">
        <v>92</v>
      </c>
      <c r="E120" s="57">
        <v>5</v>
      </c>
      <c r="F120" s="20" t="s">
        <v>11</v>
      </c>
      <c r="G120" s="16">
        <v>0</v>
      </c>
      <c r="H120" s="17">
        <f t="shared" si="8"/>
        <v>0</v>
      </c>
      <c r="J120" s="29"/>
    </row>
    <row r="121" spans="2:10" ht="18" customHeight="1" x14ac:dyDescent="0.25">
      <c r="B121" s="13">
        <f t="shared" si="10"/>
        <v>107</v>
      </c>
      <c r="C121" s="20" t="s">
        <v>38</v>
      </c>
      <c r="D121" s="27" t="s">
        <v>36</v>
      </c>
      <c r="E121" s="109">
        <v>98</v>
      </c>
      <c r="F121" s="20" t="s">
        <v>11</v>
      </c>
      <c r="G121" s="16">
        <v>0</v>
      </c>
      <c r="H121" s="17">
        <f t="shared" si="8"/>
        <v>0</v>
      </c>
      <c r="J121" s="29"/>
    </row>
    <row r="122" spans="2:10" ht="18" customHeight="1" x14ac:dyDescent="0.25">
      <c r="B122" s="13">
        <f t="shared" si="10"/>
        <v>108</v>
      </c>
      <c r="C122" s="20"/>
      <c r="D122" s="118" t="s">
        <v>276</v>
      </c>
      <c r="E122" s="63"/>
      <c r="F122" s="20"/>
      <c r="G122" s="16"/>
      <c r="H122" s="17"/>
      <c r="J122" s="29"/>
    </row>
    <row r="123" spans="2:10" ht="18" customHeight="1" x14ac:dyDescent="0.25">
      <c r="B123" s="13">
        <f t="shared" si="10"/>
        <v>109</v>
      </c>
      <c r="C123" s="20">
        <v>837</v>
      </c>
      <c r="D123" s="27" t="s">
        <v>179</v>
      </c>
      <c r="E123" s="63">
        <v>204</v>
      </c>
      <c r="F123" s="20" t="s">
        <v>20</v>
      </c>
      <c r="G123" s="16">
        <v>0</v>
      </c>
      <c r="H123" s="17">
        <f t="shared" si="8"/>
        <v>0</v>
      </c>
      <c r="J123" s="29"/>
    </row>
    <row r="124" spans="2:10" ht="18" customHeight="1" x14ac:dyDescent="0.25">
      <c r="B124" s="13">
        <f t="shared" si="10"/>
        <v>110</v>
      </c>
      <c r="C124" s="20">
        <v>837</v>
      </c>
      <c r="D124" s="27" t="s">
        <v>180</v>
      </c>
      <c r="E124" s="63">
        <v>149</v>
      </c>
      <c r="F124" s="20" t="s">
        <v>20</v>
      </c>
      <c r="G124" s="16">
        <v>0</v>
      </c>
      <c r="H124" s="17">
        <f t="shared" si="8"/>
        <v>0</v>
      </c>
      <c r="J124" s="29"/>
    </row>
    <row r="125" spans="2:10" ht="18" customHeight="1" x14ac:dyDescent="0.25">
      <c r="B125" s="13">
        <f t="shared" si="10"/>
        <v>111</v>
      </c>
      <c r="C125" s="20" t="s">
        <v>30</v>
      </c>
      <c r="D125" s="118" t="s">
        <v>281</v>
      </c>
      <c r="E125" s="120">
        <v>9</v>
      </c>
      <c r="F125" s="20" t="s">
        <v>11</v>
      </c>
      <c r="G125" s="16">
        <v>0</v>
      </c>
      <c r="H125" s="17">
        <f t="shared" si="8"/>
        <v>0</v>
      </c>
      <c r="J125" s="29"/>
    </row>
    <row r="126" spans="2:10" ht="18" customHeight="1" x14ac:dyDescent="0.25">
      <c r="B126" s="13">
        <f t="shared" si="10"/>
        <v>112</v>
      </c>
      <c r="C126" s="20" t="s">
        <v>30</v>
      </c>
      <c r="D126" s="118" t="s">
        <v>282</v>
      </c>
      <c r="E126" s="120">
        <v>1</v>
      </c>
      <c r="F126" s="20" t="s">
        <v>11</v>
      </c>
      <c r="G126" s="16">
        <v>0</v>
      </c>
      <c r="H126" s="17">
        <f t="shared" si="8"/>
        <v>0</v>
      </c>
      <c r="J126" s="29"/>
    </row>
    <row r="127" spans="2:10" ht="18" customHeight="1" x14ac:dyDescent="0.25">
      <c r="B127" s="13">
        <f t="shared" si="10"/>
        <v>113</v>
      </c>
      <c r="C127" s="20" t="s">
        <v>30</v>
      </c>
      <c r="D127" s="118" t="s">
        <v>283</v>
      </c>
      <c r="E127" s="63">
        <v>1</v>
      </c>
      <c r="F127" s="20" t="s">
        <v>11</v>
      </c>
      <c r="G127" s="16">
        <v>0</v>
      </c>
      <c r="H127" s="17">
        <f t="shared" si="8"/>
        <v>0</v>
      </c>
      <c r="J127" s="29"/>
    </row>
    <row r="128" spans="2:10" ht="18" customHeight="1" x14ac:dyDescent="0.25">
      <c r="B128" s="13">
        <f t="shared" si="10"/>
        <v>114</v>
      </c>
      <c r="C128" s="20" t="s">
        <v>30</v>
      </c>
      <c r="D128" s="118" t="s">
        <v>284</v>
      </c>
      <c r="E128" s="63">
        <v>3</v>
      </c>
      <c r="F128" s="20" t="s">
        <v>11</v>
      </c>
      <c r="G128" s="16">
        <v>0</v>
      </c>
      <c r="H128" s="17">
        <f t="shared" si="8"/>
        <v>0</v>
      </c>
      <c r="J128" s="29"/>
    </row>
    <row r="129" spans="2:10" ht="18" customHeight="1" x14ac:dyDescent="0.25">
      <c r="B129" s="13">
        <f t="shared" si="10"/>
        <v>115</v>
      </c>
      <c r="C129" s="20" t="s">
        <v>30</v>
      </c>
      <c r="D129" s="118" t="s">
        <v>285</v>
      </c>
      <c r="E129" s="63">
        <v>2</v>
      </c>
      <c r="F129" s="20" t="s">
        <v>11</v>
      </c>
      <c r="G129" s="16">
        <v>0</v>
      </c>
      <c r="H129" s="17">
        <f t="shared" si="8"/>
        <v>0</v>
      </c>
      <c r="J129" s="29"/>
    </row>
    <row r="130" spans="2:10" ht="18" customHeight="1" x14ac:dyDescent="0.25">
      <c r="B130" s="13">
        <f t="shared" si="10"/>
        <v>116</v>
      </c>
      <c r="C130" s="20" t="s">
        <v>30</v>
      </c>
      <c r="D130" s="118" t="s">
        <v>287</v>
      </c>
      <c r="E130" s="63">
        <v>3</v>
      </c>
      <c r="F130" s="20" t="s">
        <v>11</v>
      </c>
      <c r="G130" s="16">
        <v>0</v>
      </c>
      <c r="H130" s="17">
        <f t="shared" si="8"/>
        <v>0</v>
      </c>
      <c r="J130" s="29"/>
    </row>
    <row r="131" spans="2:10" ht="18" customHeight="1" thickBot="1" x14ac:dyDescent="0.3">
      <c r="B131" s="69">
        <f t="shared" si="10"/>
        <v>117</v>
      </c>
      <c r="C131" s="20" t="s">
        <v>30</v>
      </c>
      <c r="D131" s="119" t="s">
        <v>286</v>
      </c>
      <c r="E131" s="58">
        <v>3</v>
      </c>
      <c r="F131" s="18" t="s">
        <v>11</v>
      </c>
      <c r="G131" s="16">
        <v>0</v>
      </c>
      <c r="H131" s="17">
        <f t="shared" si="8"/>
        <v>0</v>
      </c>
      <c r="J131" s="29"/>
    </row>
    <row r="132" spans="2:10" ht="18" customHeight="1" thickBot="1" x14ac:dyDescent="0.3">
      <c r="B132" s="72"/>
      <c r="C132" s="72"/>
      <c r="D132" s="22"/>
      <c r="E132" s="59"/>
      <c r="F132" s="24" t="s">
        <v>39</v>
      </c>
      <c r="G132" s="25"/>
      <c r="H132" s="26">
        <f>SUM(H99:H131)</f>
        <v>0</v>
      </c>
      <c r="J132" s="29"/>
    </row>
    <row r="133" spans="2:10" ht="18" customHeight="1" thickBot="1" x14ac:dyDescent="0.3">
      <c r="B133" s="23"/>
      <c r="C133" s="23"/>
      <c r="D133" s="22"/>
      <c r="E133" s="59"/>
      <c r="F133" s="24"/>
      <c r="G133" s="28"/>
      <c r="H133" s="28"/>
      <c r="J133" s="29"/>
    </row>
    <row r="134" spans="2:10" ht="18" customHeight="1" x14ac:dyDescent="0.25">
      <c r="B134" s="9"/>
      <c r="C134" s="10"/>
      <c r="D134" s="11" t="s">
        <v>271</v>
      </c>
      <c r="E134" s="61"/>
      <c r="F134" s="31"/>
      <c r="G134" s="10"/>
      <c r="H134" s="12"/>
      <c r="J134" s="29"/>
    </row>
    <row r="135" spans="2:10" ht="18" customHeight="1" x14ac:dyDescent="0.25">
      <c r="B135" s="13">
        <f>+B131+1</f>
        <v>118</v>
      </c>
      <c r="C135" s="20">
        <v>251</v>
      </c>
      <c r="D135" s="27" t="s">
        <v>181</v>
      </c>
      <c r="E135" s="57">
        <v>1000</v>
      </c>
      <c r="F135" s="14" t="s">
        <v>58</v>
      </c>
      <c r="G135" s="16">
        <v>0</v>
      </c>
      <c r="H135" s="17">
        <f>G135*E135</f>
        <v>0</v>
      </c>
    </row>
    <row r="136" spans="2:10" ht="18" customHeight="1" x14ac:dyDescent="0.25">
      <c r="B136" s="13">
        <f>+B135+1</f>
        <v>119</v>
      </c>
      <c r="C136" s="20">
        <v>252</v>
      </c>
      <c r="D136" s="27" t="s">
        <v>182</v>
      </c>
      <c r="E136" s="57">
        <v>59428</v>
      </c>
      <c r="F136" s="14" t="s">
        <v>20</v>
      </c>
      <c r="G136" s="16">
        <v>0</v>
      </c>
      <c r="H136" s="17">
        <f t="shared" ref="H136:H161" si="11">G136*E136</f>
        <v>0</v>
      </c>
    </row>
    <row r="137" spans="2:10" ht="18" customHeight="1" x14ac:dyDescent="0.25">
      <c r="B137" s="13">
        <f>+B136+1</f>
        <v>120</v>
      </c>
      <c r="C137" s="20">
        <v>254</v>
      </c>
      <c r="D137" s="27" t="s">
        <v>183</v>
      </c>
      <c r="E137" s="113">
        <v>69000</v>
      </c>
      <c r="F137" s="14" t="s">
        <v>58</v>
      </c>
      <c r="G137" s="16">
        <v>0</v>
      </c>
      <c r="H137" s="17">
        <f t="shared" si="11"/>
        <v>0</v>
      </c>
    </row>
    <row r="138" spans="2:10" ht="18" customHeight="1" x14ac:dyDescent="0.25">
      <c r="B138" s="121" t="s">
        <v>290</v>
      </c>
      <c r="C138" s="122">
        <v>254</v>
      </c>
      <c r="D138" s="118" t="s">
        <v>293</v>
      </c>
      <c r="E138" s="113">
        <v>90683</v>
      </c>
      <c r="F138" s="115" t="s">
        <v>58</v>
      </c>
      <c r="G138" s="101">
        <v>0</v>
      </c>
      <c r="H138" s="17">
        <f t="shared" si="11"/>
        <v>0</v>
      </c>
    </row>
    <row r="139" spans="2:10" ht="18" customHeight="1" x14ac:dyDescent="0.25">
      <c r="B139" s="13">
        <f>+B137+1</f>
        <v>121</v>
      </c>
      <c r="C139" s="20">
        <v>255</v>
      </c>
      <c r="D139" s="27" t="s">
        <v>184</v>
      </c>
      <c r="E139" s="57">
        <v>1000</v>
      </c>
      <c r="F139" s="14" t="s">
        <v>58</v>
      </c>
      <c r="G139" s="16">
        <v>0</v>
      </c>
      <c r="H139" s="17">
        <f t="shared" si="11"/>
        <v>0</v>
      </c>
    </row>
    <row r="140" spans="2:10" ht="18" customHeight="1" x14ac:dyDescent="0.25">
      <c r="B140" s="13">
        <f t="shared" ref="B140:B161" si="12">+B139+1</f>
        <v>122</v>
      </c>
      <c r="C140" s="20">
        <v>255</v>
      </c>
      <c r="D140" s="27" t="s">
        <v>230</v>
      </c>
      <c r="E140" s="57">
        <v>1000</v>
      </c>
      <c r="F140" s="14" t="s">
        <v>58</v>
      </c>
      <c r="G140" s="16">
        <v>0</v>
      </c>
      <c r="H140" s="17">
        <f t="shared" si="11"/>
        <v>0</v>
      </c>
    </row>
    <row r="141" spans="2:10" ht="18" customHeight="1" x14ac:dyDescent="0.25">
      <c r="B141" s="13">
        <f t="shared" si="12"/>
        <v>123</v>
      </c>
      <c r="C141" s="20" t="s">
        <v>185</v>
      </c>
      <c r="D141" s="27" t="s">
        <v>187</v>
      </c>
      <c r="E141" s="114">
        <v>61654</v>
      </c>
      <c r="F141" s="14" t="s">
        <v>135</v>
      </c>
      <c r="G141" s="16">
        <v>0</v>
      </c>
      <c r="H141" s="17">
        <f t="shared" si="11"/>
        <v>0</v>
      </c>
    </row>
    <row r="142" spans="2:10" ht="18" customHeight="1" x14ac:dyDescent="0.25">
      <c r="B142" s="13">
        <f t="shared" si="12"/>
        <v>124</v>
      </c>
      <c r="C142" s="20" t="s">
        <v>185</v>
      </c>
      <c r="D142" s="27" t="s">
        <v>188</v>
      </c>
      <c r="E142" s="57">
        <v>14906</v>
      </c>
      <c r="F142" s="14" t="s">
        <v>135</v>
      </c>
      <c r="G142" s="16">
        <v>0</v>
      </c>
      <c r="H142" s="17">
        <f t="shared" si="11"/>
        <v>0</v>
      </c>
    </row>
    <row r="143" spans="2:10" ht="18" customHeight="1" x14ac:dyDescent="0.25">
      <c r="B143" s="13">
        <f t="shared" si="12"/>
        <v>125</v>
      </c>
      <c r="C143" s="20" t="s">
        <v>186</v>
      </c>
      <c r="D143" s="27" t="s">
        <v>189</v>
      </c>
      <c r="E143" s="57">
        <v>21333</v>
      </c>
      <c r="F143" s="14" t="s">
        <v>135</v>
      </c>
      <c r="G143" s="16">
        <v>0</v>
      </c>
      <c r="H143" s="17">
        <f t="shared" si="11"/>
        <v>0</v>
      </c>
    </row>
    <row r="144" spans="2:10" ht="18" customHeight="1" x14ac:dyDescent="0.25">
      <c r="B144" s="13">
        <f t="shared" si="12"/>
        <v>126</v>
      </c>
      <c r="C144" s="20" t="s">
        <v>186</v>
      </c>
      <c r="D144" s="27" t="s">
        <v>190</v>
      </c>
      <c r="E144" s="114">
        <v>32034</v>
      </c>
      <c r="F144" s="14" t="s">
        <v>135</v>
      </c>
      <c r="G144" s="16">
        <v>0</v>
      </c>
      <c r="H144" s="17">
        <f t="shared" si="11"/>
        <v>0</v>
      </c>
    </row>
    <row r="145" spans="2:8" ht="18" customHeight="1" x14ac:dyDescent="0.25">
      <c r="B145" s="13">
        <f t="shared" si="12"/>
        <v>127</v>
      </c>
      <c r="C145" s="20" t="s">
        <v>186</v>
      </c>
      <c r="D145" s="27" t="s">
        <v>256</v>
      </c>
      <c r="E145" s="57">
        <v>1214</v>
      </c>
      <c r="F145" s="14" t="s">
        <v>135</v>
      </c>
      <c r="G145" s="16">
        <v>0</v>
      </c>
      <c r="H145" s="17">
        <f t="shared" si="11"/>
        <v>0</v>
      </c>
    </row>
    <row r="146" spans="2:8" ht="18" customHeight="1" x14ac:dyDescent="0.25">
      <c r="B146" s="13">
        <f t="shared" si="12"/>
        <v>128</v>
      </c>
      <c r="C146" s="20" t="s">
        <v>186</v>
      </c>
      <c r="D146" s="27" t="s">
        <v>235</v>
      </c>
      <c r="E146" s="57">
        <v>369</v>
      </c>
      <c r="F146" s="14" t="s">
        <v>135</v>
      </c>
      <c r="G146" s="16">
        <v>0</v>
      </c>
      <c r="H146" s="17">
        <f t="shared" si="11"/>
        <v>0</v>
      </c>
    </row>
    <row r="147" spans="2:8" ht="18" customHeight="1" x14ac:dyDescent="0.25">
      <c r="B147" s="13">
        <f t="shared" si="12"/>
        <v>129</v>
      </c>
      <c r="C147" s="20" t="s">
        <v>186</v>
      </c>
      <c r="D147" s="27" t="s">
        <v>191</v>
      </c>
      <c r="E147" s="57">
        <v>178</v>
      </c>
      <c r="F147" s="14" t="s">
        <v>135</v>
      </c>
      <c r="G147" s="16">
        <v>0</v>
      </c>
      <c r="H147" s="17">
        <f t="shared" si="11"/>
        <v>0</v>
      </c>
    </row>
    <row r="148" spans="2:8" ht="18" customHeight="1" x14ac:dyDescent="0.25">
      <c r="B148" s="13">
        <f t="shared" si="12"/>
        <v>130</v>
      </c>
      <c r="C148" s="20">
        <v>407</v>
      </c>
      <c r="D148" s="27" t="s">
        <v>192</v>
      </c>
      <c r="E148" s="108">
        <v>44414</v>
      </c>
      <c r="F148" s="14" t="s">
        <v>96</v>
      </c>
      <c r="G148" s="16">
        <v>0</v>
      </c>
      <c r="H148" s="17">
        <f t="shared" si="11"/>
        <v>0</v>
      </c>
    </row>
    <row r="149" spans="2:8" ht="18" customHeight="1" x14ac:dyDescent="0.25">
      <c r="B149" s="13">
        <f t="shared" si="12"/>
        <v>131</v>
      </c>
      <c r="C149" s="20" t="s">
        <v>193</v>
      </c>
      <c r="D149" s="27" t="s">
        <v>257</v>
      </c>
      <c r="E149" s="57">
        <v>3115</v>
      </c>
      <c r="F149" s="14" t="s">
        <v>135</v>
      </c>
      <c r="G149" s="16">
        <v>0</v>
      </c>
      <c r="H149" s="17">
        <f t="shared" si="11"/>
        <v>0</v>
      </c>
    </row>
    <row r="150" spans="2:8" ht="18" customHeight="1" x14ac:dyDescent="0.25">
      <c r="B150" s="13">
        <f t="shared" si="12"/>
        <v>132</v>
      </c>
      <c r="C150" s="20" t="s">
        <v>193</v>
      </c>
      <c r="D150" s="27" t="s">
        <v>258</v>
      </c>
      <c r="E150" s="57">
        <v>8919</v>
      </c>
      <c r="F150" s="14" t="s">
        <v>135</v>
      </c>
      <c r="G150" s="16">
        <v>0</v>
      </c>
      <c r="H150" s="17">
        <f t="shared" si="11"/>
        <v>0</v>
      </c>
    </row>
    <row r="151" spans="2:8" ht="18" customHeight="1" x14ac:dyDescent="0.25">
      <c r="B151" s="13">
        <f t="shared" si="12"/>
        <v>133</v>
      </c>
      <c r="C151" s="20" t="s">
        <v>194</v>
      </c>
      <c r="D151" s="107" t="s">
        <v>310</v>
      </c>
      <c r="E151" s="108">
        <v>1569</v>
      </c>
      <c r="F151" s="14" t="s">
        <v>135</v>
      </c>
      <c r="G151" s="16">
        <v>0</v>
      </c>
      <c r="H151" s="17">
        <f t="shared" si="11"/>
        <v>0</v>
      </c>
    </row>
    <row r="152" spans="2:8" ht="18" customHeight="1" x14ac:dyDescent="0.25">
      <c r="B152" s="13">
        <f t="shared" si="12"/>
        <v>134</v>
      </c>
      <c r="C152" s="20" t="s">
        <v>103</v>
      </c>
      <c r="D152" s="27" t="s">
        <v>195</v>
      </c>
      <c r="E152" s="108">
        <v>7399</v>
      </c>
      <c r="F152" s="14" t="s">
        <v>135</v>
      </c>
      <c r="G152" s="16">
        <v>0</v>
      </c>
      <c r="H152" s="17">
        <f t="shared" si="11"/>
        <v>0</v>
      </c>
    </row>
    <row r="153" spans="2:8" ht="18" customHeight="1" x14ac:dyDescent="0.25">
      <c r="B153" s="13">
        <f t="shared" si="12"/>
        <v>135</v>
      </c>
      <c r="C153" s="20" t="s">
        <v>103</v>
      </c>
      <c r="D153" s="107" t="s">
        <v>294</v>
      </c>
      <c r="E153" s="108">
        <v>11251</v>
      </c>
      <c r="F153" s="14" t="s">
        <v>135</v>
      </c>
      <c r="G153" s="16">
        <v>0</v>
      </c>
      <c r="H153" s="17">
        <f t="shared" si="11"/>
        <v>0</v>
      </c>
    </row>
    <row r="154" spans="2:8" ht="18" customHeight="1" x14ac:dyDescent="0.25">
      <c r="B154" s="13">
        <f t="shared" si="12"/>
        <v>136</v>
      </c>
      <c r="C154" s="20" t="s">
        <v>103</v>
      </c>
      <c r="D154" s="27" t="s">
        <v>40</v>
      </c>
      <c r="E154" s="57">
        <v>59428</v>
      </c>
      <c r="F154" s="14" t="s">
        <v>20</v>
      </c>
      <c r="G154" s="16">
        <v>0</v>
      </c>
      <c r="H154" s="17">
        <f t="shared" si="11"/>
        <v>0</v>
      </c>
    </row>
    <row r="155" spans="2:8" ht="18" customHeight="1" x14ac:dyDescent="0.25">
      <c r="B155" s="13">
        <f t="shared" si="12"/>
        <v>137</v>
      </c>
      <c r="C155" s="20">
        <v>609</v>
      </c>
      <c r="D155" s="107" t="s">
        <v>314</v>
      </c>
      <c r="E155" s="57">
        <v>690</v>
      </c>
      <c r="F155" s="14" t="s">
        <v>20</v>
      </c>
      <c r="G155" s="16">
        <v>0</v>
      </c>
      <c r="H155" s="17">
        <f t="shared" si="11"/>
        <v>0</v>
      </c>
    </row>
    <row r="156" spans="2:8" ht="18" customHeight="1" x14ac:dyDescent="0.25">
      <c r="B156" s="13">
        <f t="shared" si="12"/>
        <v>138</v>
      </c>
      <c r="C156" s="20">
        <v>609</v>
      </c>
      <c r="D156" s="162" t="s">
        <v>315</v>
      </c>
      <c r="E156" s="57">
        <v>649</v>
      </c>
      <c r="F156" s="14" t="s">
        <v>20</v>
      </c>
      <c r="G156" s="16">
        <v>0</v>
      </c>
      <c r="H156" s="17">
        <f t="shared" si="11"/>
        <v>0</v>
      </c>
    </row>
    <row r="157" spans="2:8" ht="18" customHeight="1" x14ac:dyDescent="0.25">
      <c r="B157" s="13">
        <f t="shared" si="12"/>
        <v>139</v>
      </c>
      <c r="C157" s="20" t="s">
        <v>236</v>
      </c>
      <c r="D157" s="27" t="s">
        <v>234</v>
      </c>
      <c r="E157" s="57">
        <v>842</v>
      </c>
      <c r="F157" s="14" t="s">
        <v>135</v>
      </c>
      <c r="G157" s="16">
        <v>0</v>
      </c>
      <c r="H157" s="17">
        <f t="shared" si="11"/>
        <v>0</v>
      </c>
    </row>
    <row r="158" spans="2:8" ht="18" customHeight="1" x14ac:dyDescent="0.25">
      <c r="B158" s="13">
        <f t="shared" si="12"/>
        <v>140</v>
      </c>
      <c r="C158" s="20">
        <v>617</v>
      </c>
      <c r="D158" s="27" t="s">
        <v>237</v>
      </c>
      <c r="E158" s="57">
        <v>14894</v>
      </c>
      <c r="F158" s="14" t="s">
        <v>58</v>
      </c>
      <c r="G158" s="16">
        <v>0</v>
      </c>
      <c r="H158" s="17">
        <f t="shared" si="11"/>
        <v>0</v>
      </c>
    </row>
    <row r="159" spans="2:8" ht="18" customHeight="1" x14ac:dyDescent="0.25">
      <c r="B159" s="13">
        <f t="shared" si="12"/>
        <v>141</v>
      </c>
      <c r="C159" s="20">
        <v>617</v>
      </c>
      <c r="D159" s="27" t="s">
        <v>24</v>
      </c>
      <c r="E159" s="57">
        <v>25</v>
      </c>
      <c r="F159" s="14" t="s">
        <v>238</v>
      </c>
      <c r="G159" s="16">
        <v>0</v>
      </c>
      <c r="H159" s="17">
        <f t="shared" si="11"/>
        <v>0</v>
      </c>
    </row>
    <row r="160" spans="2:8" ht="18" customHeight="1" x14ac:dyDescent="0.25">
      <c r="B160" s="13">
        <f t="shared" si="12"/>
        <v>142</v>
      </c>
      <c r="C160" s="20" t="s">
        <v>196</v>
      </c>
      <c r="D160" s="27" t="s">
        <v>197</v>
      </c>
      <c r="E160" s="57">
        <v>1665</v>
      </c>
      <c r="F160" s="14" t="s">
        <v>135</v>
      </c>
      <c r="G160" s="16">
        <v>0</v>
      </c>
      <c r="H160" s="17">
        <f t="shared" si="11"/>
        <v>0</v>
      </c>
    </row>
    <row r="161" spans="2:8" ht="18" customHeight="1" thickBot="1" x14ac:dyDescent="0.3">
      <c r="B161" s="13">
        <f t="shared" si="12"/>
        <v>143</v>
      </c>
      <c r="C161" s="18" t="s">
        <v>30</v>
      </c>
      <c r="D161" s="30" t="s">
        <v>41</v>
      </c>
      <c r="E161" s="58">
        <v>50.2</v>
      </c>
      <c r="F161" s="20" t="s">
        <v>13</v>
      </c>
      <c r="G161" s="16">
        <v>0</v>
      </c>
      <c r="H161" s="17">
        <f t="shared" si="11"/>
        <v>0</v>
      </c>
    </row>
    <row r="162" spans="2:8" ht="18" customHeight="1" thickBot="1" x14ac:dyDescent="0.3">
      <c r="B162" s="72"/>
      <c r="C162" s="23"/>
      <c r="D162" s="22"/>
      <c r="E162" s="59"/>
      <c r="F162" s="66" t="s">
        <v>42</v>
      </c>
      <c r="G162" s="25"/>
      <c r="H162" s="26">
        <f>SUM(H135:H161)</f>
        <v>0</v>
      </c>
    </row>
    <row r="163" spans="2:8" ht="18" customHeight="1" thickBot="1" x14ac:dyDescent="0.3">
      <c r="B163" s="23"/>
      <c r="C163" s="23"/>
      <c r="D163" s="22"/>
      <c r="E163" s="59"/>
      <c r="F163" s="24"/>
      <c r="G163" s="28"/>
      <c r="H163" s="28"/>
    </row>
    <row r="164" spans="2:8" ht="18" customHeight="1" x14ac:dyDescent="0.25">
      <c r="B164" s="9"/>
      <c r="C164" s="10"/>
      <c r="D164" s="11" t="s">
        <v>272</v>
      </c>
      <c r="E164" s="61"/>
      <c r="F164" s="31"/>
      <c r="G164" s="10"/>
      <c r="H164" s="12"/>
    </row>
    <row r="165" spans="2:8" ht="18" customHeight="1" x14ac:dyDescent="0.25">
      <c r="B165" s="13">
        <f>+B161+1</f>
        <v>144</v>
      </c>
      <c r="C165" s="14">
        <v>254</v>
      </c>
      <c r="D165" s="15" t="s">
        <v>106</v>
      </c>
      <c r="E165" s="57">
        <v>3840</v>
      </c>
      <c r="F165" s="14" t="s">
        <v>58</v>
      </c>
      <c r="G165" s="16">
        <v>0</v>
      </c>
      <c r="H165" s="17">
        <f>G165*E165</f>
        <v>0</v>
      </c>
    </row>
    <row r="166" spans="2:8" ht="18" customHeight="1" x14ac:dyDescent="0.25">
      <c r="B166" s="13">
        <f>+B165+1</f>
        <v>145</v>
      </c>
      <c r="C166" s="14" t="s">
        <v>103</v>
      </c>
      <c r="D166" s="15" t="s">
        <v>107</v>
      </c>
      <c r="E166" s="57">
        <v>160</v>
      </c>
      <c r="F166" s="14" t="s">
        <v>135</v>
      </c>
      <c r="G166" s="16">
        <v>0</v>
      </c>
      <c r="H166" s="17">
        <f t="shared" ref="H166:H208" si="13">G166*E166</f>
        <v>0</v>
      </c>
    </row>
    <row r="167" spans="2:8" ht="18" customHeight="1" x14ac:dyDescent="0.25">
      <c r="B167" s="13">
        <f t="shared" ref="B167:B208" si="14">+B166+1</f>
        <v>146</v>
      </c>
      <c r="C167" s="14" t="s">
        <v>104</v>
      </c>
      <c r="D167" s="15" t="s">
        <v>40</v>
      </c>
      <c r="E167" s="57">
        <v>3728</v>
      </c>
      <c r="F167" s="14" t="s">
        <v>20</v>
      </c>
      <c r="G167" s="16">
        <v>0</v>
      </c>
      <c r="H167" s="17">
        <f t="shared" si="13"/>
        <v>0</v>
      </c>
    </row>
    <row r="168" spans="2:8" ht="18" customHeight="1" x14ac:dyDescent="0.25">
      <c r="B168" s="13">
        <f t="shared" si="14"/>
        <v>147</v>
      </c>
      <c r="C168" s="14" t="s">
        <v>105</v>
      </c>
      <c r="D168" s="15" t="s">
        <v>108</v>
      </c>
      <c r="E168" s="57">
        <v>232</v>
      </c>
      <c r="F168" s="14" t="s">
        <v>96</v>
      </c>
      <c r="G168" s="16">
        <v>0</v>
      </c>
      <c r="H168" s="17">
        <f t="shared" si="13"/>
        <v>0</v>
      </c>
    </row>
    <row r="169" spans="2:8" ht="18" customHeight="1" x14ac:dyDescent="0.25">
      <c r="B169" s="13">
        <f t="shared" si="14"/>
        <v>148</v>
      </c>
      <c r="C169" s="14">
        <v>614</v>
      </c>
      <c r="D169" s="15" t="s">
        <v>44</v>
      </c>
      <c r="E169" s="57">
        <v>2</v>
      </c>
      <c r="F169" s="14" t="s">
        <v>11</v>
      </c>
      <c r="G169" s="16">
        <v>0</v>
      </c>
      <c r="H169" s="17">
        <f t="shared" si="13"/>
        <v>0</v>
      </c>
    </row>
    <row r="170" spans="2:8" ht="18" customHeight="1" x14ac:dyDescent="0.25">
      <c r="B170" s="13">
        <f t="shared" si="14"/>
        <v>149</v>
      </c>
      <c r="C170" s="14">
        <v>614</v>
      </c>
      <c r="D170" s="15" t="s">
        <v>109</v>
      </c>
      <c r="E170" s="57">
        <v>12</v>
      </c>
      <c r="F170" s="14" t="s">
        <v>11</v>
      </c>
      <c r="G170" s="16">
        <v>0</v>
      </c>
      <c r="H170" s="17">
        <f t="shared" si="13"/>
        <v>0</v>
      </c>
    </row>
    <row r="171" spans="2:8" ht="18" customHeight="1" x14ac:dyDescent="0.25">
      <c r="B171" s="13">
        <f t="shared" si="14"/>
        <v>150</v>
      </c>
      <c r="C171" s="14">
        <v>614</v>
      </c>
      <c r="D171" s="15" t="s">
        <v>43</v>
      </c>
      <c r="E171" s="57">
        <v>20</v>
      </c>
      <c r="F171" s="14" t="s">
        <v>11</v>
      </c>
      <c r="G171" s="16">
        <v>0</v>
      </c>
      <c r="H171" s="17">
        <f t="shared" si="13"/>
        <v>0</v>
      </c>
    </row>
    <row r="172" spans="2:8" ht="18" customHeight="1" x14ac:dyDescent="0.25">
      <c r="B172" s="13">
        <f t="shared" si="14"/>
        <v>151</v>
      </c>
      <c r="C172" s="14">
        <v>614</v>
      </c>
      <c r="D172" s="15" t="s">
        <v>45</v>
      </c>
      <c r="E172" s="57">
        <v>4200</v>
      </c>
      <c r="F172" s="14" t="s">
        <v>57</v>
      </c>
      <c r="G172" s="16">
        <v>0</v>
      </c>
      <c r="H172" s="17">
        <f t="shared" si="13"/>
        <v>0</v>
      </c>
    </row>
    <row r="173" spans="2:8" ht="18" customHeight="1" x14ac:dyDescent="0.25">
      <c r="B173" s="13">
        <f t="shared" si="14"/>
        <v>152</v>
      </c>
      <c r="C173" s="14">
        <v>614</v>
      </c>
      <c r="D173" s="15" t="s">
        <v>239</v>
      </c>
      <c r="E173" s="57">
        <v>0.6</v>
      </c>
      <c r="F173" s="14" t="s">
        <v>13</v>
      </c>
      <c r="G173" s="16">
        <v>0</v>
      </c>
      <c r="H173" s="17">
        <f t="shared" si="13"/>
        <v>0</v>
      </c>
    </row>
    <row r="174" spans="2:8" ht="18" customHeight="1" x14ac:dyDescent="0.25">
      <c r="B174" s="13">
        <f t="shared" si="14"/>
        <v>153</v>
      </c>
      <c r="C174" s="14">
        <v>614</v>
      </c>
      <c r="D174" s="15" t="s">
        <v>110</v>
      </c>
      <c r="E174" s="57">
        <v>34.130000000000003</v>
      </c>
      <c r="F174" s="14" t="s">
        <v>13</v>
      </c>
      <c r="G174" s="16">
        <v>0</v>
      </c>
      <c r="H174" s="17">
        <f t="shared" si="13"/>
        <v>0</v>
      </c>
    </row>
    <row r="175" spans="2:8" ht="18" customHeight="1" x14ac:dyDescent="0.25">
      <c r="B175" s="13">
        <f t="shared" si="14"/>
        <v>154</v>
      </c>
      <c r="C175" s="14">
        <v>614</v>
      </c>
      <c r="D175" s="15" t="s">
        <v>111</v>
      </c>
      <c r="E175" s="57">
        <v>1.7</v>
      </c>
      <c r="F175" s="14" t="s">
        <v>13</v>
      </c>
      <c r="G175" s="16">
        <v>0</v>
      </c>
      <c r="H175" s="17">
        <f t="shared" si="13"/>
        <v>0</v>
      </c>
    </row>
    <row r="176" spans="2:8" ht="18" customHeight="1" x14ac:dyDescent="0.25">
      <c r="B176" s="13">
        <f t="shared" si="14"/>
        <v>155</v>
      </c>
      <c r="C176" s="14">
        <v>614</v>
      </c>
      <c r="D176" s="15" t="s">
        <v>112</v>
      </c>
      <c r="E176" s="57">
        <v>48.57</v>
      </c>
      <c r="F176" s="14" t="s">
        <v>13</v>
      </c>
      <c r="G176" s="16">
        <v>0</v>
      </c>
      <c r="H176" s="17">
        <f t="shared" si="13"/>
        <v>0</v>
      </c>
    </row>
    <row r="177" spans="2:8" ht="18" customHeight="1" x14ac:dyDescent="0.25">
      <c r="B177" s="13">
        <f t="shared" si="14"/>
        <v>156</v>
      </c>
      <c r="C177" s="14">
        <v>614</v>
      </c>
      <c r="D177" s="15" t="s">
        <v>113</v>
      </c>
      <c r="E177" s="57">
        <v>2.58</v>
      </c>
      <c r="F177" s="14" t="s">
        <v>13</v>
      </c>
      <c r="G177" s="16">
        <v>0</v>
      </c>
      <c r="H177" s="17">
        <f t="shared" si="13"/>
        <v>0</v>
      </c>
    </row>
    <row r="178" spans="2:8" ht="18" customHeight="1" x14ac:dyDescent="0.25">
      <c r="B178" s="13">
        <f t="shared" si="14"/>
        <v>157</v>
      </c>
      <c r="C178" s="14">
        <v>614</v>
      </c>
      <c r="D178" s="15" t="s">
        <v>46</v>
      </c>
      <c r="E178" s="57">
        <v>27752</v>
      </c>
      <c r="F178" s="14" t="s">
        <v>20</v>
      </c>
      <c r="G178" s="16">
        <v>0</v>
      </c>
      <c r="H178" s="17">
        <f t="shared" si="13"/>
        <v>0</v>
      </c>
    </row>
    <row r="179" spans="2:8" ht="18" customHeight="1" x14ac:dyDescent="0.25">
      <c r="B179" s="13">
        <f t="shared" si="14"/>
        <v>158</v>
      </c>
      <c r="C179" s="14">
        <v>614</v>
      </c>
      <c r="D179" s="15" t="s">
        <v>240</v>
      </c>
      <c r="E179" s="57">
        <v>860</v>
      </c>
      <c r="F179" s="14" t="s">
        <v>20</v>
      </c>
      <c r="G179" s="16">
        <v>0</v>
      </c>
      <c r="H179" s="17">
        <f t="shared" si="13"/>
        <v>0</v>
      </c>
    </row>
    <row r="180" spans="2:8" ht="18" customHeight="1" x14ac:dyDescent="0.25">
      <c r="B180" s="13">
        <f t="shared" si="14"/>
        <v>159</v>
      </c>
      <c r="C180" s="112">
        <v>614</v>
      </c>
      <c r="D180" s="15" t="s">
        <v>266</v>
      </c>
      <c r="E180" s="57">
        <v>200</v>
      </c>
      <c r="F180" s="14" t="s">
        <v>128</v>
      </c>
      <c r="G180" s="16">
        <v>0</v>
      </c>
      <c r="H180" s="17">
        <f t="shared" si="13"/>
        <v>0</v>
      </c>
    </row>
    <row r="181" spans="2:8" ht="18" customHeight="1" x14ac:dyDescent="0.25">
      <c r="B181" s="13">
        <f t="shared" si="14"/>
        <v>160</v>
      </c>
      <c r="C181" s="14" t="s">
        <v>123</v>
      </c>
      <c r="D181" s="15" t="s">
        <v>241</v>
      </c>
      <c r="E181" s="57">
        <v>0.1</v>
      </c>
      <c r="F181" s="14" t="s">
        <v>13</v>
      </c>
      <c r="G181" s="16">
        <v>0</v>
      </c>
      <c r="H181" s="17">
        <f t="shared" si="13"/>
        <v>0</v>
      </c>
    </row>
    <row r="182" spans="2:8" ht="18" customHeight="1" x14ac:dyDescent="0.25">
      <c r="B182" s="13">
        <f t="shared" si="14"/>
        <v>161</v>
      </c>
      <c r="C182" s="14" t="s">
        <v>123</v>
      </c>
      <c r="D182" s="15" t="s">
        <v>114</v>
      </c>
      <c r="E182" s="57">
        <v>1.03</v>
      </c>
      <c r="F182" s="14" t="s">
        <v>13</v>
      </c>
      <c r="G182" s="16">
        <v>0</v>
      </c>
      <c r="H182" s="17">
        <f t="shared" si="13"/>
        <v>0</v>
      </c>
    </row>
    <row r="183" spans="2:8" ht="18" customHeight="1" x14ac:dyDescent="0.25">
      <c r="B183" s="13">
        <f t="shared" si="14"/>
        <v>162</v>
      </c>
      <c r="C183" s="14" t="s">
        <v>123</v>
      </c>
      <c r="D183" s="15" t="s">
        <v>115</v>
      </c>
      <c r="E183" s="57">
        <v>0.06</v>
      </c>
      <c r="F183" s="14" t="s">
        <v>13</v>
      </c>
      <c r="G183" s="16">
        <v>0</v>
      </c>
      <c r="H183" s="17">
        <f t="shared" si="13"/>
        <v>0</v>
      </c>
    </row>
    <row r="184" spans="2:8" ht="18" customHeight="1" x14ac:dyDescent="0.25">
      <c r="B184" s="13">
        <f t="shared" si="14"/>
        <v>163</v>
      </c>
      <c r="C184" s="14" t="s">
        <v>123</v>
      </c>
      <c r="D184" s="15" t="s">
        <v>47</v>
      </c>
      <c r="E184" s="57">
        <v>1.27</v>
      </c>
      <c r="F184" s="14" t="s">
        <v>13</v>
      </c>
      <c r="G184" s="16">
        <v>0</v>
      </c>
      <c r="H184" s="17">
        <f t="shared" si="13"/>
        <v>0</v>
      </c>
    </row>
    <row r="185" spans="2:8" ht="18" customHeight="1" x14ac:dyDescent="0.25">
      <c r="B185" s="13">
        <f t="shared" si="14"/>
        <v>164</v>
      </c>
      <c r="C185" s="14" t="s">
        <v>123</v>
      </c>
      <c r="D185" s="15" t="s">
        <v>116</v>
      </c>
      <c r="E185" s="57">
        <v>0.12</v>
      </c>
      <c r="F185" s="14" t="s">
        <v>13</v>
      </c>
      <c r="G185" s="16">
        <v>0</v>
      </c>
      <c r="H185" s="17">
        <f t="shared" si="13"/>
        <v>0</v>
      </c>
    </row>
    <row r="186" spans="2:8" ht="18" customHeight="1" x14ac:dyDescent="0.25">
      <c r="B186" s="13">
        <f t="shared" si="14"/>
        <v>165</v>
      </c>
      <c r="C186" s="14" t="s">
        <v>123</v>
      </c>
      <c r="D186" s="15" t="s">
        <v>117</v>
      </c>
      <c r="E186" s="57">
        <v>3952</v>
      </c>
      <c r="F186" s="14" t="s">
        <v>20</v>
      </c>
      <c r="G186" s="16">
        <v>0</v>
      </c>
      <c r="H186" s="17">
        <f t="shared" si="13"/>
        <v>0</v>
      </c>
    </row>
    <row r="187" spans="2:8" ht="18" customHeight="1" x14ac:dyDescent="0.25">
      <c r="B187" s="13">
        <f t="shared" si="14"/>
        <v>166</v>
      </c>
      <c r="C187" s="14" t="s">
        <v>123</v>
      </c>
      <c r="D187" s="15" t="s">
        <v>242</v>
      </c>
      <c r="E187" s="57">
        <v>220</v>
      </c>
      <c r="F187" s="14" t="s">
        <v>20</v>
      </c>
      <c r="G187" s="16">
        <v>0</v>
      </c>
      <c r="H187" s="17">
        <f t="shared" si="13"/>
        <v>0</v>
      </c>
    </row>
    <row r="188" spans="2:8" ht="18" customHeight="1" x14ac:dyDescent="0.25">
      <c r="B188" s="13">
        <f t="shared" si="14"/>
        <v>167</v>
      </c>
      <c r="C188" s="14" t="s">
        <v>124</v>
      </c>
      <c r="D188" s="15" t="s">
        <v>48</v>
      </c>
      <c r="E188" s="57">
        <v>39.559999999999995</v>
      </c>
      <c r="F188" s="14" t="s">
        <v>13</v>
      </c>
      <c r="G188" s="16">
        <v>0</v>
      </c>
      <c r="H188" s="17">
        <f t="shared" si="13"/>
        <v>0</v>
      </c>
    </row>
    <row r="189" spans="2:8" ht="18" customHeight="1" x14ac:dyDescent="0.25">
      <c r="B189" s="13">
        <f t="shared" si="14"/>
        <v>168</v>
      </c>
      <c r="C189" s="14" t="s">
        <v>198</v>
      </c>
      <c r="D189" s="15" t="s">
        <v>130</v>
      </c>
      <c r="E189" s="113">
        <v>18204</v>
      </c>
      <c r="F189" s="14" t="s">
        <v>128</v>
      </c>
      <c r="G189" s="16">
        <v>0</v>
      </c>
      <c r="H189" s="17">
        <f t="shared" si="13"/>
        <v>0</v>
      </c>
    </row>
    <row r="190" spans="2:8" ht="18" customHeight="1" x14ac:dyDescent="0.25">
      <c r="B190" s="13">
        <f t="shared" si="14"/>
        <v>169</v>
      </c>
      <c r="C190" s="14">
        <v>615</v>
      </c>
      <c r="D190" s="15" t="s">
        <v>118</v>
      </c>
      <c r="E190" s="57">
        <v>3840</v>
      </c>
      <c r="F190" s="14" t="s">
        <v>58</v>
      </c>
      <c r="G190" s="16">
        <v>0</v>
      </c>
      <c r="H190" s="17">
        <f t="shared" si="13"/>
        <v>0</v>
      </c>
    </row>
    <row r="191" spans="2:8" ht="18" customHeight="1" x14ac:dyDescent="0.25">
      <c r="B191" s="13">
        <f t="shared" si="14"/>
        <v>170</v>
      </c>
      <c r="C191" s="14" t="s">
        <v>30</v>
      </c>
      <c r="D191" s="15" t="s">
        <v>119</v>
      </c>
      <c r="E191" s="113">
        <v>13357</v>
      </c>
      <c r="F191" s="14" t="s">
        <v>58</v>
      </c>
      <c r="G191" s="16">
        <v>0</v>
      </c>
      <c r="H191" s="17">
        <f t="shared" si="13"/>
        <v>0</v>
      </c>
    </row>
    <row r="192" spans="2:8" ht="18" customHeight="1" x14ac:dyDescent="0.25">
      <c r="B192" s="13">
        <f t="shared" si="14"/>
        <v>171</v>
      </c>
      <c r="C192" s="14">
        <v>616</v>
      </c>
      <c r="D192" s="15" t="s">
        <v>24</v>
      </c>
      <c r="E192" s="57">
        <v>6000</v>
      </c>
      <c r="F192" s="14" t="s">
        <v>199</v>
      </c>
      <c r="G192" s="16">
        <v>0</v>
      </c>
      <c r="H192" s="17">
        <f t="shared" si="13"/>
        <v>0</v>
      </c>
    </row>
    <row r="193" spans="1:9" ht="18" customHeight="1" x14ac:dyDescent="0.25">
      <c r="B193" s="13">
        <f t="shared" si="14"/>
        <v>172</v>
      </c>
      <c r="C193" s="14" t="s">
        <v>125</v>
      </c>
      <c r="D193" s="15" t="s">
        <v>120</v>
      </c>
      <c r="E193" s="57">
        <v>50</v>
      </c>
      <c r="F193" s="14" t="s">
        <v>11</v>
      </c>
      <c r="G193" s="16">
        <v>0</v>
      </c>
      <c r="H193" s="17">
        <f t="shared" si="13"/>
        <v>0</v>
      </c>
    </row>
    <row r="194" spans="1:9" ht="18" customHeight="1" x14ac:dyDescent="0.25">
      <c r="B194" s="13">
        <f t="shared" si="14"/>
        <v>173</v>
      </c>
      <c r="C194" s="14" t="s">
        <v>125</v>
      </c>
      <c r="D194" s="15" t="s">
        <v>49</v>
      </c>
      <c r="E194" s="57">
        <v>50</v>
      </c>
      <c r="F194" s="14" t="s">
        <v>11</v>
      </c>
      <c r="G194" s="16">
        <v>0</v>
      </c>
      <c r="H194" s="17">
        <f t="shared" si="13"/>
        <v>0</v>
      </c>
    </row>
    <row r="195" spans="1:9" ht="18" customHeight="1" x14ac:dyDescent="0.25">
      <c r="B195" s="13">
        <f t="shared" si="14"/>
        <v>174</v>
      </c>
      <c r="C195" s="14" t="s">
        <v>125</v>
      </c>
      <c r="D195" s="15" t="s">
        <v>121</v>
      </c>
      <c r="E195" s="57">
        <v>50</v>
      </c>
      <c r="F195" s="14" t="s">
        <v>11</v>
      </c>
      <c r="G195" s="16">
        <v>0</v>
      </c>
      <c r="H195" s="17">
        <f t="shared" si="13"/>
        <v>0</v>
      </c>
    </row>
    <row r="196" spans="1:9" ht="18" customHeight="1" x14ac:dyDescent="0.25">
      <c r="B196" s="13">
        <f t="shared" si="14"/>
        <v>175</v>
      </c>
      <c r="C196" s="14">
        <v>622</v>
      </c>
      <c r="D196" s="15" t="s">
        <v>200</v>
      </c>
      <c r="E196" s="57">
        <v>240</v>
      </c>
      <c r="F196" s="14" t="s">
        <v>20</v>
      </c>
      <c r="G196" s="16">
        <v>0</v>
      </c>
      <c r="H196" s="17">
        <f t="shared" si="13"/>
        <v>0</v>
      </c>
    </row>
    <row r="197" spans="1:9" ht="18" customHeight="1" x14ac:dyDescent="0.25">
      <c r="B197" s="13">
        <f t="shared" si="14"/>
        <v>176</v>
      </c>
      <c r="C197" s="14" t="s">
        <v>126</v>
      </c>
      <c r="D197" s="15" t="s">
        <v>201</v>
      </c>
      <c r="E197" s="57">
        <v>5780</v>
      </c>
      <c r="F197" s="14" t="s">
        <v>20</v>
      </c>
      <c r="G197" s="16">
        <v>0</v>
      </c>
      <c r="H197" s="17">
        <f t="shared" si="13"/>
        <v>0</v>
      </c>
    </row>
    <row r="198" spans="1:9" ht="18" customHeight="1" x14ac:dyDescent="0.25">
      <c r="B198" s="13">
        <f t="shared" si="14"/>
        <v>177</v>
      </c>
      <c r="C198" s="14" t="s">
        <v>126</v>
      </c>
      <c r="D198" s="15" t="s">
        <v>50</v>
      </c>
      <c r="E198" s="57">
        <v>77242</v>
      </c>
      <c r="F198" s="14" t="s">
        <v>20</v>
      </c>
      <c r="G198" s="16">
        <v>0</v>
      </c>
      <c r="H198" s="17">
        <f t="shared" si="13"/>
        <v>0</v>
      </c>
    </row>
    <row r="199" spans="1:9" ht="18" customHeight="1" x14ac:dyDescent="0.25">
      <c r="B199" s="13">
        <f t="shared" si="14"/>
        <v>178</v>
      </c>
      <c r="C199" s="14" t="s">
        <v>126</v>
      </c>
      <c r="D199" s="15" t="s">
        <v>51</v>
      </c>
      <c r="E199" s="57">
        <v>71917</v>
      </c>
      <c r="F199" s="14" t="s">
        <v>20</v>
      </c>
      <c r="G199" s="16">
        <v>0</v>
      </c>
      <c r="H199" s="17">
        <f t="shared" si="13"/>
        <v>0</v>
      </c>
    </row>
    <row r="200" spans="1:9" ht="18" customHeight="1" x14ac:dyDescent="0.25">
      <c r="B200" s="13">
        <f t="shared" si="14"/>
        <v>179</v>
      </c>
      <c r="C200" s="14" t="s">
        <v>63</v>
      </c>
      <c r="D200" s="15" t="s">
        <v>122</v>
      </c>
      <c r="E200" s="57">
        <v>50</v>
      </c>
      <c r="F200" s="14" t="s">
        <v>11</v>
      </c>
      <c r="G200" s="16">
        <v>0</v>
      </c>
      <c r="H200" s="17">
        <f t="shared" si="13"/>
        <v>0</v>
      </c>
    </row>
    <row r="201" spans="1:9" ht="18" customHeight="1" x14ac:dyDescent="0.25">
      <c r="B201" s="13">
        <f t="shared" si="14"/>
        <v>180</v>
      </c>
      <c r="C201" s="14" t="s">
        <v>63</v>
      </c>
      <c r="D201" s="15" t="s">
        <v>62</v>
      </c>
      <c r="E201" s="57">
        <v>530</v>
      </c>
      <c r="F201" s="14" t="s">
        <v>11</v>
      </c>
      <c r="G201" s="16">
        <v>0</v>
      </c>
      <c r="H201" s="17">
        <f t="shared" si="13"/>
        <v>0</v>
      </c>
    </row>
    <row r="202" spans="1:9" ht="18" customHeight="1" x14ac:dyDescent="0.25">
      <c r="B202" s="13">
        <f t="shared" si="14"/>
        <v>181</v>
      </c>
      <c r="C202" s="14" t="s">
        <v>127</v>
      </c>
      <c r="D202" s="15" t="s">
        <v>52</v>
      </c>
      <c r="E202" s="57">
        <v>4104</v>
      </c>
      <c r="F202" s="14" t="s">
        <v>11</v>
      </c>
      <c r="G202" s="16">
        <v>0</v>
      </c>
      <c r="H202" s="17">
        <f t="shared" si="13"/>
        <v>0</v>
      </c>
    </row>
    <row r="203" spans="1:9" ht="18" customHeight="1" x14ac:dyDescent="0.25">
      <c r="B203" s="13">
        <f t="shared" si="14"/>
        <v>182</v>
      </c>
      <c r="C203" s="14" t="s">
        <v>127</v>
      </c>
      <c r="D203" s="15" t="s">
        <v>53</v>
      </c>
      <c r="E203" s="57">
        <v>1974</v>
      </c>
      <c r="F203" s="14" t="s">
        <v>11</v>
      </c>
      <c r="G203" s="16">
        <v>0</v>
      </c>
      <c r="H203" s="17">
        <f t="shared" si="13"/>
        <v>0</v>
      </c>
    </row>
    <row r="204" spans="1:9" ht="18" customHeight="1" x14ac:dyDescent="0.25">
      <c r="B204" s="13">
        <f t="shared" si="14"/>
        <v>183</v>
      </c>
      <c r="C204" s="14">
        <v>630</v>
      </c>
      <c r="D204" s="15" t="s">
        <v>54</v>
      </c>
      <c r="E204" s="57">
        <v>500</v>
      </c>
      <c r="F204" s="14" t="s">
        <v>202</v>
      </c>
      <c r="G204" s="16">
        <v>0</v>
      </c>
      <c r="H204" s="17">
        <f t="shared" si="13"/>
        <v>0</v>
      </c>
    </row>
    <row r="205" spans="1:9" s="83" customFormat="1" ht="18" customHeight="1" x14ac:dyDescent="0.25">
      <c r="A205" s="1"/>
      <c r="B205" s="81">
        <f t="shared" si="14"/>
        <v>184</v>
      </c>
      <c r="C205" s="95" t="s">
        <v>30</v>
      </c>
      <c r="D205" s="96" t="s">
        <v>243</v>
      </c>
      <c r="E205" s="82">
        <v>70</v>
      </c>
      <c r="F205" s="65" t="s">
        <v>129</v>
      </c>
      <c r="G205" s="16">
        <v>0</v>
      </c>
      <c r="H205" s="97">
        <f t="shared" si="13"/>
        <v>0</v>
      </c>
      <c r="I205"/>
    </row>
    <row r="206" spans="1:9" ht="18" customHeight="1" x14ac:dyDescent="0.25">
      <c r="B206" s="81">
        <f t="shared" si="14"/>
        <v>185</v>
      </c>
      <c r="C206" s="14" t="s">
        <v>30</v>
      </c>
      <c r="D206" s="15" t="s">
        <v>244</v>
      </c>
      <c r="E206" s="57">
        <v>2</v>
      </c>
      <c r="F206" s="14" t="s">
        <v>11</v>
      </c>
      <c r="G206" s="16">
        <v>0</v>
      </c>
      <c r="H206" s="17">
        <f t="shared" si="13"/>
        <v>0</v>
      </c>
    </row>
    <row r="207" spans="1:9" ht="18" customHeight="1" x14ac:dyDescent="0.25">
      <c r="B207" s="81">
        <f t="shared" si="14"/>
        <v>186</v>
      </c>
      <c r="C207" s="14" t="s">
        <v>30</v>
      </c>
      <c r="D207" s="15" t="s">
        <v>56</v>
      </c>
      <c r="E207" s="57">
        <v>12</v>
      </c>
      <c r="F207" s="14" t="s">
        <v>11</v>
      </c>
      <c r="G207" s="16">
        <v>0</v>
      </c>
      <c r="H207" s="17">
        <f t="shared" si="13"/>
        <v>0</v>
      </c>
    </row>
    <row r="208" spans="1:9" ht="18" customHeight="1" thickBot="1" x14ac:dyDescent="0.3">
      <c r="B208" s="69">
        <f t="shared" si="14"/>
        <v>187</v>
      </c>
      <c r="C208" s="18" t="s">
        <v>30</v>
      </c>
      <c r="D208" s="19" t="s">
        <v>55</v>
      </c>
      <c r="E208" s="58">
        <v>15000</v>
      </c>
      <c r="F208" s="18" t="s">
        <v>20</v>
      </c>
      <c r="G208" s="16">
        <v>0</v>
      </c>
      <c r="H208" s="17">
        <f t="shared" si="13"/>
        <v>0</v>
      </c>
    </row>
    <row r="209" spans="2:8" ht="18" customHeight="1" thickBot="1" x14ac:dyDescent="0.3">
      <c r="B209" s="72"/>
      <c r="C209" s="23"/>
      <c r="D209" s="22"/>
      <c r="E209" s="59"/>
      <c r="F209" s="24" t="s">
        <v>27</v>
      </c>
      <c r="G209" s="33"/>
      <c r="H209" s="34">
        <f>SUM(H165:H208)</f>
        <v>0</v>
      </c>
    </row>
    <row r="210" spans="2:8" ht="18" customHeight="1" thickBot="1" x14ac:dyDescent="0.3">
      <c r="B210" s="23"/>
      <c r="C210" s="23"/>
      <c r="E210" s="62"/>
      <c r="F210" s="23"/>
      <c r="G210" s="32"/>
      <c r="H210" s="32"/>
    </row>
    <row r="211" spans="2:8" ht="18" customHeight="1" x14ac:dyDescent="0.25">
      <c r="B211" s="9"/>
      <c r="C211" s="10"/>
      <c r="D211" s="11" t="s">
        <v>273</v>
      </c>
      <c r="E211" s="61"/>
      <c r="F211" s="31"/>
      <c r="G211" s="10"/>
      <c r="H211" s="12"/>
    </row>
    <row r="212" spans="2:8" ht="18" customHeight="1" x14ac:dyDescent="0.25">
      <c r="B212" s="13">
        <f>+B208+1</f>
        <v>188</v>
      </c>
      <c r="C212" s="14">
        <v>620</v>
      </c>
      <c r="D212" s="15" t="s">
        <v>60</v>
      </c>
      <c r="E212" s="57">
        <v>80</v>
      </c>
      <c r="F212" s="14" t="s">
        <v>11</v>
      </c>
      <c r="G212" s="16">
        <v>0</v>
      </c>
      <c r="H212" s="17">
        <f>E212*G212</f>
        <v>0</v>
      </c>
    </row>
    <row r="213" spans="2:8" ht="17.25" customHeight="1" x14ac:dyDescent="0.25">
      <c r="B213" s="13">
        <f>+B212+1</f>
        <v>189</v>
      </c>
      <c r="C213" s="14">
        <v>620</v>
      </c>
      <c r="D213" s="15" t="s">
        <v>97</v>
      </c>
      <c r="E213" s="57">
        <v>80</v>
      </c>
      <c r="F213" s="14" t="s">
        <v>11</v>
      </c>
      <c r="G213" s="16">
        <v>0</v>
      </c>
      <c r="H213" s="17">
        <f t="shared" ref="H213:H233" si="15">E213*G213</f>
        <v>0</v>
      </c>
    </row>
    <row r="214" spans="2:8" ht="18" customHeight="1" x14ac:dyDescent="0.25">
      <c r="B214" s="13">
        <f t="shared" ref="B214:B215" si="16">+B213+1</f>
        <v>190</v>
      </c>
      <c r="C214" s="14">
        <v>621</v>
      </c>
      <c r="D214" s="15" t="s">
        <v>61</v>
      </c>
      <c r="E214" s="57">
        <v>1587</v>
      </c>
      <c r="F214" s="14" t="s">
        <v>11</v>
      </c>
      <c r="G214" s="16">
        <v>0</v>
      </c>
      <c r="H214" s="17">
        <f t="shared" si="15"/>
        <v>0</v>
      </c>
    </row>
    <row r="215" spans="2:8" ht="18" customHeight="1" x14ac:dyDescent="0.25">
      <c r="B215" s="13">
        <f t="shared" si="16"/>
        <v>191</v>
      </c>
      <c r="C215" s="14">
        <v>621</v>
      </c>
      <c r="D215" s="15" t="s">
        <v>204</v>
      </c>
      <c r="E215" s="57">
        <v>1511</v>
      </c>
      <c r="F215" s="14" t="s">
        <v>11</v>
      </c>
      <c r="G215" s="16">
        <v>0</v>
      </c>
      <c r="H215" s="17">
        <f t="shared" si="15"/>
        <v>0</v>
      </c>
    </row>
    <row r="216" spans="2:8" ht="18" customHeight="1" x14ac:dyDescent="0.25">
      <c r="B216" s="13">
        <f>+B215+1</f>
        <v>192</v>
      </c>
      <c r="C216" s="14" t="s">
        <v>125</v>
      </c>
      <c r="D216" s="15" t="s">
        <v>218</v>
      </c>
      <c r="E216" s="57">
        <v>734</v>
      </c>
      <c r="F216" s="14" t="s">
        <v>11</v>
      </c>
      <c r="G216" s="16">
        <v>0</v>
      </c>
      <c r="H216" s="17">
        <f t="shared" si="15"/>
        <v>0</v>
      </c>
    </row>
    <row r="217" spans="2:8" ht="18" customHeight="1" x14ac:dyDescent="0.25">
      <c r="B217" s="13">
        <f t="shared" ref="B217:B233" si="17">+B216+1</f>
        <v>193</v>
      </c>
      <c r="C217" s="14" t="s">
        <v>125</v>
      </c>
      <c r="D217" s="15" t="s">
        <v>98</v>
      </c>
      <c r="E217" s="57">
        <v>76</v>
      </c>
      <c r="F217" s="14" t="s">
        <v>11</v>
      </c>
      <c r="G217" s="16">
        <v>0</v>
      </c>
      <c r="H217" s="17">
        <f t="shared" si="15"/>
        <v>0</v>
      </c>
    </row>
    <row r="218" spans="2:8" ht="18" customHeight="1" x14ac:dyDescent="0.25">
      <c r="B218" s="13">
        <f t="shared" si="17"/>
        <v>194</v>
      </c>
      <c r="C218" s="14" t="s">
        <v>125</v>
      </c>
      <c r="D218" s="15" t="s">
        <v>99</v>
      </c>
      <c r="E218" s="57">
        <v>734</v>
      </c>
      <c r="F218" s="14" t="s">
        <v>11</v>
      </c>
      <c r="G218" s="16">
        <v>0</v>
      </c>
      <c r="H218" s="17">
        <f t="shared" si="15"/>
        <v>0</v>
      </c>
    </row>
    <row r="219" spans="2:8" ht="18" customHeight="1" x14ac:dyDescent="0.25">
      <c r="B219" s="13">
        <f t="shared" si="17"/>
        <v>195</v>
      </c>
      <c r="C219" s="65" t="s">
        <v>63</v>
      </c>
      <c r="D219" s="15" t="s">
        <v>62</v>
      </c>
      <c r="E219" s="57">
        <v>1105</v>
      </c>
      <c r="F219" s="14" t="s">
        <v>11</v>
      </c>
      <c r="G219" s="16">
        <v>0</v>
      </c>
      <c r="H219" s="17">
        <f t="shared" si="15"/>
        <v>0</v>
      </c>
    </row>
    <row r="220" spans="2:8" ht="18" customHeight="1" x14ac:dyDescent="0.25">
      <c r="B220" s="13">
        <f>+B219+1</f>
        <v>196</v>
      </c>
      <c r="C220" s="65" t="s">
        <v>203</v>
      </c>
      <c r="D220" s="15" t="s">
        <v>205</v>
      </c>
      <c r="E220" s="57">
        <v>318</v>
      </c>
      <c r="F220" s="14" t="s">
        <v>11</v>
      </c>
      <c r="G220" s="16">
        <v>0</v>
      </c>
      <c r="H220" s="17">
        <f t="shared" si="15"/>
        <v>0</v>
      </c>
    </row>
    <row r="221" spans="2:8" ht="18" customHeight="1" x14ac:dyDescent="0.25">
      <c r="B221" s="13">
        <f t="shared" si="17"/>
        <v>197</v>
      </c>
      <c r="C221" s="14">
        <v>630</v>
      </c>
      <c r="D221" s="15" t="s">
        <v>206</v>
      </c>
      <c r="E221" s="57">
        <v>68</v>
      </c>
      <c r="F221" s="14" t="s">
        <v>11</v>
      </c>
      <c r="G221" s="16">
        <v>0</v>
      </c>
      <c r="H221" s="17">
        <f t="shared" si="15"/>
        <v>0</v>
      </c>
    </row>
    <row r="222" spans="2:8" ht="18" customHeight="1" x14ac:dyDescent="0.25">
      <c r="B222" s="13">
        <f t="shared" si="17"/>
        <v>198</v>
      </c>
      <c r="C222" s="14">
        <v>630</v>
      </c>
      <c r="D222" s="15" t="s">
        <v>207</v>
      </c>
      <c r="E222" s="57">
        <v>6</v>
      </c>
      <c r="F222" s="14" t="s">
        <v>11</v>
      </c>
      <c r="G222" s="16">
        <v>0</v>
      </c>
      <c r="H222" s="17">
        <f t="shared" si="15"/>
        <v>0</v>
      </c>
    </row>
    <row r="223" spans="2:8" ht="18" customHeight="1" x14ac:dyDescent="0.25">
      <c r="B223" s="13">
        <f t="shared" si="17"/>
        <v>199</v>
      </c>
      <c r="C223" s="14">
        <v>630</v>
      </c>
      <c r="D223" s="15" t="s">
        <v>208</v>
      </c>
      <c r="E223" s="57">
        <v>55</v>
      </c>
      <c r="F223" s="14" t="s">
        <v>11</v>
      </c>
      <c r="G223" s="16">
        <v>0</v>
      </c>
      <c r="H223" s="17">
        <f t="shared" si="15"/>
        <v>0</v>
      </c>
    </row>
    <row r="224" spans="2:8" ht="18" customHeight="1" x14ac:dyDescent="0.25">
      <c r="B224" s="13">
        <f t="shared" si="17"/>
        <v>200</v>
      </c>
      <c r="C224" s="14">
        <v>630</v>
      </c>
      <c r="D224" s="15" t="s">
        <v>209</v>
      </c>
      <c r="E224" s="57">
        <v>61</v>
      </c>
      <c r="F224" s="14" t="s">
        <v>11</v>
      </c>
      <c r="G224" s="16">
        <v>0</v>
      </c>
      <c r="H224" s="17">
        <f t="shared" si="15"/>
        <v>0</v>
      </c>
    </row>
    <row r="225" spans="1:8" ht="18" customHeight="1" x14ac:dyDescent="0.25">
      <c r="B225" s="13">
        <f t="shared" si="17"/>
        <v>201</v>
      </c>
      <c r="C225" s="14">
        <v>630</v>
      </c>
      <c r="D225" s="15" t="s">
        <v>210</v>
      </c>
      <c r="E225" s="57">
        <v>5</v>
      </c>
      <c r="F225" s="14" t="s">
        <v>11</v>
      </c>
      <c r="G225" s="16">
        <v>0</v>
      </c>
      <c r="H225" s="17">
        <f t="shared" si="15"/>
        <v>0</v>
      </c>
    </row>
    <row r="226" spans="1:8" ht="18" customHeight="1" x14ac:dyDescent="0.25">
      <c r="B226" s="13">
        <f t="shared" si="17"/>
        <v>202</v>
      </c>
      <c r="C226" s="14">
        <v>630</v>
      </c>
      <c r="D226" s="15" t="s">
        <v>211</v>
      </c>
      <c r="E226" s="57">
        <v>2</v>
      </c>
      <c r="F226" s="14" t="s">
        <v>11</v>
      </c>
      <c r="G226" s="16">
        <v>0</v>
      </c>
      <c r="H226" s="17">
        <f t="shared" si="15"/>
        <v>0</v>
      </c>
    </row>
    <row r="227" spans="1:8" ht="18" customHeight="1" x14ac:dyDescent="0.25">
      <c r="B227" s="13">
        <f t="shared" si="17"/>
        <v>203</v>
      </c>
      <c r="C227" s="14">
        <v>630</v>
      </c>
      <c r="D227" s="15" t="s">
        <v>212</v>
      </c>
      <c r="E227" s="57">
        <v>8</v>
      </c>
      <c r="F227" s="14" t="s">
        <v>11</v>
      </c>
      <c r="G227" s="16">
        <v>0</v>
      </c>
      <c r="H227" s="17">
        <f t="shared" si="15"/>
        <v>0</v>
      </c>
    </row>
    <row r="228" spans="1:8" ht="18" customHeight="1" x14ac:dyDescent="0.25">
      <c r="B228" s="13">
        <f t="shared" si="17"/>
        <v>204</v>
      </c>
      <c r="C228" s="14">
        <v>630</v>
      </c>
      <c r="D228" s="15" t="s">
        <v>213</v>
      </c>
      <c r="E228" s="57">
        <v>174</v>
      </c>
      <c r="F228" s="14" t="s">
        <v>11</v>
      </c>
      <c r="G228" s="16">
        <v>0</v>
      </c>
      <c r="H228" s="17">
        <f t="shared" si="15"/>
        <v>0</v>
      </c>
    </row>
    <row r="229" spans="1:8" ht="18" customHeight="1" x14ac:dyDescent="0.25">
      <c r="B229" s="13">
        <f t="shared" si="17"/>
        <v>205</v>
      </c>
      <c r="C229" s="14">
        <v>630</v>
      </c>
      <c r="D229" s="15" t="s">
        <v>100</v>
      </c>
      <c r="E229" s="57">
        <v>174</v>
      </c>
      <c r="F229" s="14" t="s">
        <v>11</v>
      </c>
      <c r="G229" s="16">
        <v>0</v>
      </c>
      <c r="H229" s="17">
        <f t="shared" si="15"/>
        <v>0</v>
      </c>
    </row>
    <row r="230" spans="1:8" ht="18" customHeight="1" x14ac:dyDescent="0.25">
      <c r="B230" s="13">
        <f t="shared" si="17"/>
        <v>206</v>
      </c>
      <c r="C230" s="14">
        <v>642</v>
      </c>
      <c r="D230" s="15" t="s">
        <v>214</v>
      </c>
      <c r="E230" s="57">
        <v>10</v>
      </c>
      <c r="F230" s="14" t="s">
        <v>20</v>
      </c>
      <c r="G230" s="16">
        <v>0</v>
      </c>
      <c r="H230" s="17">
        <f t="shared" si="15"/>
        <v>0</v>
      </c>
    </row>
    <row r="231" spans="1:8" ht="18" customHeight="1" x14ac:dyDescent="0.25">
      <c r="B231" s="13">
        <f t="shared" si="17"/>
        <v>207</v>
      </c>
      <c r="C231" s="14">
        <v>642</v>
      </c>
      <c r="D231" s="15" t="s">
        <v>215</v>
      </c>
      <c r="E231" s="57">
        <v>30</v>
      </c>
      <c r="F231" s="14" t="s">
        <v>20</v>
      </c>
      <c r="G231" s="16">
        <v>0</v>
      </c>
      <c r="H231" s="17">
        <f t="shared" si="15"/>
        <v>0</v>
      </c>
    </row>
    <row r="232" spans="1:8" ht="18" customHeight="1" x14ac:dyDescent="0.25">
      <c r="B232" s="13">
        <f t="shared" si="17"/>
        <v>208</v>
      </c>
      <c r="C232" s="14">
        <v>642</v>
      </c>
      <c r="D232" s="15" t="s">
        <v>216</v>
      </c>
      <c r="E232" s="57">
        <v>81.5</v>
      </c>
      <c r="F232" s="20" t="s">
        <v>13</v>
      </c>
      <c r="G232" s="16">
        <v>0</v>
      </c>
      <c r="H232" s="17">
        <f t="shared" si="15"/>
        <v>0</v>
      </c>
    </row>
    <row r="233" spans="1:8" ht="18" customHeight="1" thickBot="1" x14ac:dyDescent="0.3">
      <c r="B233" s="69">
        <f t="shared" si="17"/>
        <v>209</v>
      </c>
      <c r="C233" s="18">
        <v>642</v>
      </c>
      <c r="D233" s="19" t="s">
        <v>217</v>
      </c>
      <c r="E233" s="58">
        <v>81.5</v>
      </c>
      <c r="F233" s="18" t="s">
        <v>13</v>
      </c>
      <c r="G233" s="16">
        <v>0</v>
      </c>
      <c r="H233" s="17">
        <f t="shared" si="15"/>
        <v>0</v>
      </c>
    </row>
    <row r="234" spans="1:8" ht="18" customHeight="1" thickBot="1" x14ac:dyDescent="0.3">
      <c r="B234" s="72"/>
      <c r="C234" s="23"/>
      <c r="D234" s="22"/>
      <c r="E234" s="37"/>
      <c r="F234" s="24" t="s">
        <v>59</v>
      </c>
      <c r="G234" s="35"/>
      <c r="H234" s="36">
        <f>SUM(H212:H233)</f>
        <v>0</v>
      </c>
    </row>
    <row r="235" spans="1:8" ht="18" customHeight="1" thickBot="1" x14ac:dyDescent="0.3"/>
    <row r="236" spans="1:8" ht="18" customHeight="1" x14ac:dyDescent="0.25">
      <c r="B236" s="9"/>
      <c r="C236" s="10"/>
      <c r="D236" s="11" t="s">
        <v>274</v>
      </c>
      <c r="E236" s="61"/>
      <c r="F236" s="31"/>
      <c r="G236" s="10"/>
      <c r="H236" s="12"/>
    </row>
    <row r="237" spans="1:8" ht="18" customHeight="1" x14ac:dyDescent="0.25">
      <c r="B237" s="13">
        <f>+B233+1</f>
        <v>210</v>
      </c>
      <c r="C237" s="14">
        <v>202</v>
      </c>
      <c r="D237" s="15" t="s">
        <v>219</v>
      </c>
      <c r="E237" s="128">
        <v>169</v>
      </c>
      <c r="F237" s="14" t="s">
        <v>135</v>
      </c>
      <c r="G237" s="16">
        <v>0</v>
      </c>
      <c r="H237" s="17">
        <f>G237*E237</f>
        <v>0</v>
      </c>
    </row>
    <row r="238" spans="1:8" s="106" customFormat="1" ht="18" customHeight="1" x14ac:dyDescent="0.25">
      <c r="A238" s="105"/>
      <c r="B238" s="127" t="s">
        <v>298</v>
      </c>
      <c r="C238" s="112">
        <v>202</v>
      </c>
      <c r="D238" s="111" t="s">
        <v>299</v>
      </c>
      <c r="E238" s="128">
        <v>73</v>
      </c>
      <c r="F238" s="112" t="s">
        <v>58</v>
      </c>
      <c r="G238" s="16">
        <v>0</v>
      </c>
      <c r="H238" s="17">
        <f>G238*E238</f>
        <v>0</v>
      </c>
    </row>
    <row r="239" spans="1:8" ht="18" customHeight="1" x14ac:dyDescent="0.25">
      <c r="B239" s="13">
        <f>+B237+1</f>
        <v>211</v>
      </c>
      <c r="C239" s="14">
        <v>503</v>
      </c>
      <c r="D239" s="15" t="s">
        <v>220</v>
      </c>
      <c r="E239" s="98">
        <v>927</v>
      </c>
      <c r="F239" s="14" t="s">
        <v>135</v>
      </c>
      <c r="G239" s="16">
        <v>0</v>
      </c>
      <c r="H239" s="17">
        <f t="shared" ref="H239:H252" si="18">G239*E239</f>
        <v>0</v>
      </c>
    </row>
    <row r="240" spans="1:8" s="106" customFormat="1" ht="18" customHeight="1" x14ac:dyDescent="0.25">
      <c r="A240" s="105"/>
      <c r="B240" s="127" t="s">
        <v>301</v>
      </c>
      <c r="C240" s="112">
        <v>503</v>
      </c>
      <c r="D240" s="111" t="s">
        <v>302</v>
      </c>
      <c r="E240" s="128">
        <v>1</v>
      </c>
      <c r="F240" s="112" t="s">
        <v>136</v>
      </c>
      <c r="G240" s="16">
        <v>0</v>
      </c>
      <c r="H240" s="17">
        <f t="shared" ref="H240:H244" si="19">G240*E240</f>
        <v>0</v>
      </c>
    </row>
    <row r="241" spans="1:9" s="106" customFormat="1" ht="18" customHeight="1" x14ac:dyDescent="0.25">
      <c r="A241" s="105"/>
      <c r="B241" s="127" t="s">
        <v>303</v>
      </c>
      <c r="C241" s="112">
        <v>503</v>
      </c>
      <c r="D241" s="111" t="s">
        <v>306</v>
      </c>
      <c r="E241" s="128">
        <v>1</v>
      </c>
      <c r="F241" s="112" t="s">
        <v>136</v>
      </c>
      <c r="G241" s="16">
        <v>0</v>
      </c>
      <c r="H241" s="17">
        <f t="shared" si="19"/>
        <v>0</v>
      </c>
    </row>
    <row r="242" spans="1:9" s="106" customFormat="1" ht="18" customHeight="1" x14ac:dyDescent="0.25">
      <c r="A242" s="105"/>
      <c r="B242" s="127" t="s">
        <v>304</v>
      </c>
      <c r="C242" s="112">
        <v>503</v>
      </c>
      <c r="D242" s="111" t="s">
        <v>307</v>
      </c>
      <c r="E242" s="128">
        <v>1</v>
      </c>
      <c r="F242" s="112" t="s">
        <v>136</v>
      </c>
      <c r="G242" s="16">
        <v>0</v>
      </c>
      <c r="H242" s="17">
        <f t="shared" si="19"/>
        <v>0</v>
      </c>
    </row>
    <row r="243" spans="1:9" s="106" customFormat="1" ht="18" customHeight="1" x14ac:dyDescent="0.25">
      <c r="A243" s="105"/>
      <c r="B243" s="127" t="s">
        <v>305</v>
      </c>
      <c r="C243" s="112">
        <v>503</v>
      </c>
      <c r="D243" s="111" t="s">
        <v>308</v>
      </c>
      <c r="E243" s="128">
        <v>1</v>
      </c>
      <c r="F243" s="112" t="s">
        <v>136</v>
      </c>
      <c r="G243" s="16">
        <v>0</v>
      </c>
      <c r="H243" s="17">
        <f t="shared" si="19"/>
        <v>0</v>
      </c>
    </row>
    <row r="244" spans="1:9" ht="18" customHeight="1" x14ac:dyDescent="0.25">
      <c r="B244" s="13">
        <f>+B239+1</f>
        <v>212</v>
      </c>
      <c r="C244" s="14">
        <v>509</v>
      </c>
      <c r="D244" s="15" t="s">
        <v>221</v>
      </c>
      <c r="E244" s="123">
        <v>17253</v>
      </c>
      <c r="F244" s="14" t="s">
        <v>229</v>
      </c>
      <c r="G244" s="16">
        <v>0</v>
      </c>
      <c r="H244" s="17">
        <f t="shared" si="19"/>
        <v>0</v>
      </c>
    </row>
    <row r="245" spans="1:9" ht="18" customHeight="1" x14ac:dyDescent="0.25">
      <c r="B245" s="121" t="s">
        <v>291</v>
      </c>
      <c r="C245" s="115">
        <v>510</v>
      </c>
      <c r="D245" s="117" t="s">
        <v>292</v>
      </c>
      <c r="E245" s="123">
        <v>172</v>
      </c>
      <c r="F245" s="115" t="s">
        <v>11</v>
      </c>
      <c r="G245" s="16">
        <v>0</v>
      </c>
      <c r="H245" s="17">
        <f t="shared" ref="H245" si="20">G245*E245</f>
        <v>0</v>
      </c>
    </row>
    <row r="246" spans="1:9" s="22" customFormat="1" ht="18" customHeight="1" x14ac:dyDescent="0.2">
      <c r="A246" s="84"/>
      <c r="B246" s="81">
        <f>+B244+1</f>
        <v>213</v>
      </c>
      <c r="C246" s="65">
        <v>511</v>
      </c>
      <c r="D246" s="103" t="s">
        <v>222</v>
      </c>
      <c r="E246" s="128">
        <v>169</v>
      </c>
      <c r="F246" s="95" t="s">
        <v>135</v>
      </c>
      <c r="G246" s="16">
        <v>0</v>
      </c>
      <c r="H246" s="104">
        <f t="shared" si="18"/>
        <v>0</v>
      </c>
    </row>
    <row r="247" spans="1:9" ht="18" customHeight="1" x14ac:dyDescent="0.25">
      <c r="B247" s="13">
        <f t="shared" ref="B247:B253" si="21">+B246+1</f>
        <v>214</v>
      </c>
      <c r="C247" s="14">
        <v>512</v>
      </c>
      <c r="D247" s="15" t="s">
        <v>223</v>
      </c>
      <c r="E247" s="98">
        <v>666</v>
      </c>
      <c r="F247" s="14" t="s">
        <v>58</v>
      </c>
      <c r="G247" s="16">
        <v>0</v>
      </c>
      <c r="H247" s="17">
        <f t="shared" si="18"/>
        <v>0</v>
      </c>
    </row>
    <row r="248" spans="1:9" ht="18" customHeight="1" x14ac:dyDescent="0.25">
      <c r="B248" s="13">
        <f t="shared" si="21"/>
        <v>215</v>
      </c>
      <c r="C248" s="14">
        <v>512</v>
      </c>
      <c r="D248" s="117" t="s">
        <v>279</v>
      </c>
      <c r="E248" s="128">
        <v>574</v>
      </c>
      <c r="F248" s="14" t="s">
        <v>58</v>
      </c>
      <c r="G248" s="16">
        <v>0</v>
      </c>
      <c r="H248" s="17">
        <f t="shared" si="18"/>
        <v>0</v>
      </c>
    </row>
    <row r="249" spans="1:9" ht="18" customHeight="1" x14ac:dyDescent="0.25">
      <c r="B249" s="13">
        <f t="shared" si="21"/>
        <v>216</v>
      </c>
      <c r="C249" s="14">
        <v>518</v>
      </c>
      <c r="D249" s="15" t="s">
        <v>224</v>
      </c>
      <c r="E249" s="128">
        <v>640</v>
      </c>
      <c r="F249" s="14" t="s">
        <v>20</v>
      </c>
      <c r="G249" s="16">
        <v>0</v>
      </c>
      <c r="H249" s="17">
        <f t="shared" si="18"/>
        <v>0</v>
      </c>
    </row>
    <row r="250" spans="1:9" ht="18" customHeight="1" x14ac:dyDescent="0.25">
      <c r="B250" s="13">
        <f t="shared" si="21"/>
        <v>217</v>
      </c>
      <c r="C250" s="14">
        <v>518</v>
      </c>
      <c r="D250" s="15" t="s">
        <v>225</v>
      </c>
      <c r="E250" s="128">
        <v>180</v>
      </c>
      <c r="F250" s="14" t="s">
        <v>20</v>
      </c>
      <c r="G250" s="16">
        <v>0</v>
      </c>
      <c r="H250" s="17">
        <f t="shared" si="18"/>
        <v>0</v>
      </c>
    </row>
    <row r="251" spans="1:9" s="22" customFormat="1" ht="18" customHeight="1" x14ac:dyDescent="0.2">
      <c r="A251" s="84"/>
      <c r="B251" s="81">
        <f t="shared" si="21"/>
        <v>218</v>
      </c>
      <c r="C251" s="65">
        <v>518</v>
      </c>
      <c r="D251" s="103" t="s">
        <v>226</v>
      </c>
      <c r="E251" s="129">
        <v>134</v>
      </c>
      <c r="F251" s="95" t="s">
        <v>135</v>
      </c>
      <c r="G251" s="16">
        <v>0</v>
      </c>
      <c r="H251" s="104">
        <f t="shared" si="18"/>
        <v>0</v>
      </c>
    </row>
    <row r="252" spans="1:9" ht="17.25" customHeight="1" x14ac:dyDescent="0.25">
      <c r="B252" s="13">
        <f t="shared" si="21"/>
        <v>219</v>
      </c>
      <c r="C252" s="14">
        <v>519</v>
      </c>
      <c r="D252" s="15" t="s">
        <v>227</v>
      </c>
      <c r="E252" s="98">
        <v>918</v>
      </c>
      <c r="F252" s="14" t="s">
        <v>202</v>
      </c>
      <c r="G252" s="16">
        <v>0</v>
      </c>
      <c r="H252" s="17">
        <f t="shared" si="18"/>
        <v>0</v>
      </c>
    </row>
    <row r="253" spans="1:9" ht="17.25" customHeight="1" x14ac:dyDescent="0.25">
      <c r="B253" s="13">
        <f t="shared" si="21"/>
        <v>220</v>
      </c>
      <c r="C253" s="14" t="s">
        <v>30</v>
      </c>
      <c r="D253" s="15" t="s">
        <v>228</v>
      </c>
      <c r="E253" s="98">
        <v>142</v>
      </c>
      <c r="F253" s="14" t="s">
        <v>20</v>
      </c>
      <c r="G253" s="16">
        <v>0</v>
      </c>
      <c r="H253" s="17">
        <f t="shared" ref="H253:H254" si="22">G253*E253</f>
        <v>0</v>
      </c>
    </row>
    <row r="254" spans="1:9" ht="18" customHeight="1" thickBot="1" x14ac:dyDescent="0.3">
      <c r="B254" s="121" t="s">
        <v>278</v>
      </c>
      <c r="C254" s="124">
        <v>601</v>
      </c>
      <c r="D254" s="130" t="s">
        <v>300</v>
      </c>
      <c r="E254" s="131">
        <v>326</v>
      </c>
      <c r="F254" s="100" t="s">
        <v>58</v>
      </c>
      <c r="G254" s="101">
        <v>0</v>
      </c>
      <c r="H254" s="102">
        <f t="shared" si="22"/>
        <v>0</v>
      </c>
      <c r="I254" s="116"/>
    </row>
    <row r="255" spans="1:9" ht="18" customHeight="1" thickBot="1" x14ac:dyDescent="0.3">
      <c r="B255" s="72"/>
      <c r="C255" s="23"/>
      <c r="D255" s="22"/>
      <c r="E255" s="37"/>
      <c r="F255" s="24" t="s">
        <v>275</v>
      </c>
      <c r="G255" s="35"/>
      <c r="H255" s="36">
        <f>SUM(H237:H254)</f>
        <v>0</v>
      </c>
    </row>
    <row r="256" spans="1:9" ht="18" customHeight="1" thickBot="1" x14ac:dyDescent="0.3">
      <c r="B256" s="23"/>
      <c r="C256" s="23"/>
      <c r="D256"/>
      <c r="E256" s="37"/>
      <c r="F256" s="24"/>
      <c r="G256" s="38"/>
      <c r="H256" s="28"/>
    </row>
    <row r="257" spans="1:8" ht="33" customHeight="1" thickBot="1" x14ac:dyDescent="0.3">
      <c r="B257" s="139" t="s">
        <v>14</v>
      </c>
      <c r="C257" s="140"/>
      <c r="D257" s="140"/>
      <c r="E257" s="140"/>
      <c r="F257" s="140"/>
      <c r="G257" s="140"/>
      <c r="H257" s="141"/>
    </row>
    <row r="258" spans="1:8" ht="18" customHeight="1" thickBot="1" x14ac:dyDescent="0.3">
      <c r="B258" s="146" t="s">
        <v>29</v>
      </c>
      <c r="C258" s="147"/>
      <c r="D258" s="147"/>
      <c r="E258" s="148"/>
      <c r="F258" s="148"/>
      <c r="G258" s="148"/>
      <c r="H258" s="149"/>
    </row>
    <row r="259" spans="1:8" ht="18" customHeight="1" thickBot="1" x14ac:dyDescent="0.3">
      <c r="B259" s="142" t="s">
        <v>295</v>
      </c>
      <c r="C259" s="142"/>
      <c r="D259" s="142"/>
      <c r="E259" s="143">
        <f>H255+H234+H209+H162+H132+H96+H73+H11</f>
        <v>445000</v>
      </c>
      <c r="F259" s="144"/>
      <c r="G259" s="144"/>
      <c r="H259" s="145"/>
    </row>
    <row r="260" spans="1:8" ht="18" customHeight="1" thickBot="1" x14ac:dyDescent="0.3">
      <c r="B260" s="135" t="s">
        <v>64</v>
      </c>
      <c r="C260" s="136"/>
      <c r="D260" s="136"/>
      <c r="E260" s="137"/>
      <c r="F260" s="137"/>
      <c r="G260" s="137"/>
      <c r="H260" s="138"/>
    </row>
    <row r="261" spans="1:8" ht="18" customHeight="1" x14ac:dyDescent="0.25">
      <c r="B261"/>
      <c r="C261"/>
      <c r="D261"/>
      <c r="E261"/>
      <c r="F261"/>
      <c r="G261"/>
      <c r="H261"/>
    </row>
    <row r="262" spans="1:8" ht="18" customHeight="1" x14ac:dyDescent="0.25">
      <c r="B262" s="134"/>
      <c r="C262" s="134"/>
      <c r="D262" s="134"/>
      <c r="E262" s="134"/>
      <c r="F262" s="134"/>
      <c r="G262" s="134"/>
      <c r="H262" s="134"/>
    </row>
    <row r="263" spans="1:8" ht="18" customHeight="1" x14ac:dyDescent="0.25">
      <c r="B263" s="134" t="s">
        <v>65</v>
      </c>
      <c r="C263" s="134"/>
      <c r="D263" s="134"/>
      <c r="E263" s="134"/>
      <c r="F263" s="134"/>
      <c r="G263" s="134"/>
      <c r="H263" s="134"/>
    </row>
    <row r="264" spans="1:8" ht="69.75" customHeight="1" thickBot="1" x14ac:dyDescent="0.3">
      <c r="B264" s="134"/>
      <c r="C264" s="134"/>
      <c r="D264" s="134"/>
      <c r="E264" s="134"/>
      <c r="F264" s="134"/>
      <c r="G264" s="134"/>
      <c r="H264" s="134"/>
    </row>
    <row r="265" spans="1:8" ht="18" customHeight="1" x14ac:dyDescent="0.25">
      <c r="B265" s="39" t="s">
        <v>66</v>
      </c>
      <c r="C265" s="40"/>
      <c r="D265" s="40"/>
      <c r="E265" s="41"/>
      <c r="F265" s="41"/>
      <c r="G265" s="40"/>
      <c r="H265" s="42"/>
    </row>
    <row r="266" spans="1:8" ht="82.15" customHeight="1" x14ac:dyDescent="0.25">
      <c r="B266" s="150" t="s">
        <v>296</v>
      </c>
      <c r="C266" s="151"/>
      <c r="D266" s="151"/>
      <c r="E266" s="151"/>
      <c r="F266" s="151"/>
      <c r="G266" s="151"/>
      <c r="H266" s="152"/>
    </row>
    <row r="267" spans="1:8" ht="18" customHeight="1" thickBot="1" x14ac:dyDescent="0.3">
      <c r="B267" s="43" t="s">
        <v>67</v>
      </c>
      <c r="C267" s="44"/>
      <c r="D267" s="44"/>
      <c r="E267" s="45"/>
      <c r="F267" s="45"/>
      <c r="G267" s="45"/>
      <c r="H267" s="46"/>
    </row>
    <row r="268" spans="1:8" ht="18" customHeight="1" thickBot="1" x14ac:dyDescent="0.3">
      <c r="B268" s="43"/>
      <c r="C268" s="44"/>
      <c r="D268" s="44"/>
      <c r="E268" s="47"/>
      <c r="F268" s="48" t="s">
        <v>68</v>
      </c>
      <c r="G268" s="153"/>
      <c r="H268" s="154"/>
    </row>
    <row r="269" spans="1:8" ht="18" customHeight="1" thickBot="1" x14ac:dyDescent="0.3">
      <c r="B269" s="45"/>
      <c r="C269" s="45"/>
      <c r="D269" s="45"/>
      <c r="E269" s="45"/>
      <c r="F269" s="45"/>
      <c r="G269" s="45"/>
      <c r="H269" s="45"/>
    </row>
    <row r="270" spans="1:8" ht="18" customHeight="1" x14ac:dyDescent="0.25">
      <c r="B270" s="39" t="s">
        <v>69</v>
      </c>
      <c r="C270" s="40"/>
      <c r="D270" s="40"/>
      <c r="E270" s="41"/>
      <c r="F270" s="41"/>
      <c r="G270" s="40"/>
      <c r="H270" s="42"/>
    </row>
    <row r="271" spans="1:8" s="86" customFormat="1" ht="50.1" customHeight="1" x14ac:dyDescent="1.45">
      <c r="A271" s="85"/>
      <c r="B271" s="150" t="s">
        <v>70</v>
      </c>
      <c r="C271" s="151"/>
      <c r="D271" s="151"/>
      <c r="E271" s="151"/>
      <c r="F271" s="151"/>
      <c r="G271" s="151"/>
      <c r="H271" s="152"/>
    </row>
    <row r="272" spans="1:8" ht="18" customHeight="1" thickBot="1" x14ac:dyDescent="0.3">
      <c r="B272" s="43" t="s">
        <v>71</v>
      </c>
      <c r="C272" s="44"/>
      <c r="D272" s="44"/>
      <c r="E272" s="45"/>
      <c r="F272" s="45"/>
      <c r="G272" s="45"/>
      <c r="H272" s="46"/>
    </row>
    <row r="273" spans="2:8" ht="18" customHeight="1" thickBot="1" x14ac:dyDescent="0.3">
      <c r="B273" s="43"/>
      <c r="C273" s="44"/>
      <c r="D273" s="44"/>
      <c r="E273" s="47"/>
      <c r="F273" s="48" t="s">
        <v>72</v>
      </c>
      <c r="G273" s="155"/>
      <c r="H273" s="156"/>
    </row>
    <row r="274" spans="2:8" ht="18" customHeight="1" thickBot="1" x14ac:dyDescent="0.3">
      <c r="B274" s="49"/>
      <c r="C274" s="50"/>
      <c r="D274" s="50"/>
      <c r="E274" s="50"/>
      <c r="F274" s="50"/>
      <c r="G274" s="50"/>
      <c r="H274" s="46"/>
    </row>
    <row r="275" spans="2:8" ht="18" customHeight="1" thickBot="1" x14ac:dyDescent="0.3">
      <c r="B275" s="51"/>
      <c r="C275" s="45"/>
      <c r="D275" s="45"/>
      <c r="E275" s="45"/>
      <c r="F275" s="45"/>
      <c r="G275" s="45"/>
      <c r="H275" s="45"/>
    </row>
    <row r="276" spans="2:8" ht="18" customHeight="1" thickTop="1" thickBot="1" x14ac:dyDescent="0.3">
      <c r="B276" s="157" t="s">
        <v>297</v>
      </c>
      <c r="C276" s="158"/>
      <c r="D276" s="159"/>
      <c r="E276" s="52"/>
      <c r="F276" s="53"/>
      <c r="G276" s="160">
        <f>+E259-G268-G273</f>
        <v>445000</v>
      </c>
      <c r="H276" s="161"/>
    </row>
    <row r="277" spans="2:8" ht="18" customHeight="1" thickTop="1" x14ac:dyDescent="0.25">
      <c r="B277" s="51"/>
      <c r="C277" s="45"/>
      <c r="D277" s="45"/>
      <c r="E277" s="45"/>
      <c r="F277" s="45"/>
      <c r="G277" s="45"/>
      <c r="H277" s="45"/>
    </row>
    <row r="278" spans="2:8" ht="18" customHeight="1" x14ac:dyDescent="0.25"/>
    <row r="279" spans="2:8" ht="18" customHeight="1" x14ac:dyDescent="0.25"/>
    <row r="280" spans="2:8" ht="18" customHeight="1" x14ac:dyDescent="0.25"/>
    <row r="281" spans="2:8" ht="18" customHeight="1" x14ac:dyDescent="0.25"/>
    <row r="282" spans="2:8" ht="18" customHeight="1" x14ac:dyDescent="0.25"/>
    <row r="283" spans="2:8" ht="18" customHeight="1" x14ac:dyDescent="0.25"/>
    <row r="284" spans="2:8" ht="18" customHeight="1" x14ac:dyDescent="0.25"/>
    <row r="285" spans="2:8" ht="18" customHeight="1" x14ac:dyDescent="0.25"/>
    <row r="286" spans="2:8" ht="18" customHeight="1" x14ac:dyDescent="0.25"/>
    <row r="287" spans="2:8" ht="18" customHeight="1" x14ac:dyDescent="0.25"/>
    <row r="288" spans="2: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sheetData>
  <mergeCells count="16">
    <mergeCell ref="B266:H266"/>
    <mergeCell ref="G268:H268"/>
    <mergeCell ref="B271:H271"/>
    <mergeCell ref="G273:H273"/>
    <mergeCell ref="B276:D276"/>
    <mergeCell ref="G276:H276"/>
    <mergeCell ref="B1:H1"/>
    <mergeCell ref="B2:H2"/>
    <mergeCell ref="B262:H262"/>
    <mergeCell ref="B263:H263"/>
    <mergeCell ref="B264:H264"/>
    <mergeCell ref="B260:H260"/>
    <mergeCell ref="B257:H257"/>
    <mergeCell ref="B259:D259"/>
    <mergeCell ref="E259:H259"/>
    <mergeCell ref="B258:H258"/>
  </mergeCells>
  <phoneticPr fontId="7" type="noConversion"/>
  <printOptions horizontalCentered="1" verticalCentered="1"/>
  <pageMargins left="0.45" right="0.45" top="0.75" bottom="0.5" header="0.3" footer="0.3"/>
  <pageSetup paperSize="119" scale="50" fitToHeight="2" orientation="portrait" r:id="rId1"/>
  <rowBreaks count="2" manualBreakCount="2">
    <brk id="132" min="1" max="7" man="1"/>
    <brk id="234" min="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05C7667BE6D543999D3AC796AB0895" ma:contentTypeVersion="4" ma:contentTypeDescription="Create a new document." ma:contentTypeScope="" ma:versionID="05b695433fc84922f10efdfd8a25fa17">
  <xsd:schema xmlns:xsd="http://www.w3.org/2001/XMLSchema" xmlns:xs="http://www.w3.org/2001/XMLSchema" xmlns:p="http://schemas.microsoft.com/office/2006/metadata/properties" xmlns:ns2="ef4da663-836d-4fab-9a64-f93fe3bf411e" targetNamespace="http://schemas.microsoft.com/office/2006/metadata/properties" ma:root="true" ma:fieldsID="2c9f1e0c2355b55fccee6f8eacd7876b" ns2:_="">
    <xsd:import namespace="ef4da663-836d-4fab-9a64-f93fe3bf41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4da663-836d-4fab-9a64-f93fe3bf4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3C6B35-AA08-4168-86FF-F11050AD7A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4da663-836d-4fab-9a64-f93fe3bf4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571249-8255-4D00-80A0-D671D04E560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558AD96-FE13-4272-AC7D-E2CBD2C118FA}">
  <ds:schemaRefs>
    <ds:schemaRef ds:uri="http://schemas.microsoft.com/sharepoint/v3/contenttype/forms"/>
  </ds:schemaRefs>
</ds:datastoreItem>
</file>

<file path=docMetadata/LabelInfo.xml><?xml version="1.0" encoding="utf-8"?>
<clbl:labelList xmlns:clbl="http://schemas.microsoft.com/office/2020/mipLabelMetadata">
  <clbl:label id="{b344bd43-a15c-46f1-a818-f847f921129b}" enabled="0" method="" siteId="{b344bd43-a15c-46f1-a818-f847f921129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Kurtz, Justin</cp:lastModifiedBy>
  <cp:lastPrinted>2024-12-05T13:13:43Z</cp:lastPrinted>
  <dcterms:created xsi:type="dcterms:W3CDTF">2013-04-01T20:54:57Z</dcterms:created>
  <dcterms:modified xsi:type="dcterms:W3CDTF">2025-01-08T21:57:36Z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0x010100C805C7667BE6D543999D3AC796AB0895</vt:lpwstr>
  </property>
</Properties>
</file>